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tables/table1.xml" ContentType="application/vnd.openxmlformats-officedocument.spreadsheetml.table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drawings/drawing1.xml" ContentType="application/vnd.openxmlformats-officedocument.drawing+xml"/>
  <Override PartName="/xl/comments11.xml" ContentType="application/vnd.openxmlformats-officedocument.spreadsheetml.comments+xml"/>
  <Override PartName="/xl/tables/table2.xml" ContentType="application/vnd.openxmlformats-officedocument.spreadsheetml.table+xml"/>
  <Override PartName="/xl/comments12.xml" ContentType="application/vnd.openxmlformats-officedocument.spreadsheetml.comments+xml"/>
  <Override PartName="/xl/drawings/drawing2.xml" ContentType="application/vnd.openxmlformats-officedocument.drawing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drawings/drawing3.xml" ContentType="application/vnd.openxmlformats-officedocument.drawing+xml"/>
  <Override PartName="/xl/comments19.xml" ContentType="application/vnd.openxmlformats-officedocument.spreadsheetml.comments+xml"/>
  <Override PartName="/xl/drawings/drawing4.xml" ContentType="application/vnd.openxmlformats-officedocument.drawing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20" windowWidth="19980" windowHeight="8070"/>
  </bookViews>
  <sheets>
    <sheet name="Related Articles" sheetId="1" r:id="rId1"/>
    <sheet name="VLOOKUP-Introduction" sheetId="2" r:id="rId2"/>
    <sheet name="VLOOKUP-Approximate Match" sheetId="3" r:id="rId3"/>
    <sheet name="HLOOKUP-Introduction" sheetId="4" r:id="rId4"/>
    <sheet name="Invoice" sheetId="5" r:id="rId5"/>
    <sheet name="Items" sheetId="6" r:id="rId6"/>
    <sheet name="VLOOKUP-Duplicate Criteria" sheetId="7" r:id="rId7"/>
    <sheet name="VLOOKUP-#REF Error" sheetId="8" r:id="rId8"/>
    <sheet name="VLOOKUP-#NA ERROR" sheetId="9" r:id="rId9"/>
    <sheet name="VLOOKUP-Wild Cards" sheetId="10" r:id="rId10"/>
    <sheet name="VLOOKUP-IFERROR" sheetId="11" r:id="rId11"/>
    <sheet name="VLOOKUP-IFNA" sheetId="12" r:id="rId12"/>
    <sheet name="VLOOKUP-Table" sheetId="13" r:id="rId13"/>
    <sheet name="CHOOSE Function" sheetId="14" r:id="rId14"/>
    <sheet name="VLOOKUP-CHOOSE" sheetId="15" r:id="rId15"/>
    <sheet name="MATCH-Introduction" sheetId="16" r:id="rId16"/>
    <sheet name="VLOOKUP-Table (2)" sheetId="17" r:id="rId17"/>
    <sheet name="MATCH-INDEX-Financial" sheetId="18" r:id="rId18"/>
    <sheet name="SUMIF" sheetId="19" r:id="rId19"/>
    <sheet name="SUMIFS Single Criteria" sheetId="20" r:id="rId20"/>
    <sheet name="SUMIFS-Financial" sheetId="21" r:id="rId21"/>
  </sheets>
  <externalReferences>
    <externalReference r:id="rId22"/>
    <externalReference r:id="rId23"/>
    <externalReference r:id="rId24"/>
    <externalReference r:id="rId25"/>
  </externalReferences>
  <definedNames>
    <definedName name="__IntlFixup" hidden="1">TRUE</definedName>
    <definedName name="_xlnm._FilterDatabase" localSheetId="19" hidden="1">'SUMIFS Single Criteria'!$D$1:$Q$5</definedName>
    <definedName name="_xlnm._FilterDatabase" localSheetId="20" hidden="1">'SUMIFS-Financial'!$E$1:$R$5</definedName>
    <definedName name="_Order1" hidden="1">0</definedName>
    <definedName name="Data.Dump" localSheetId="3" hidden="1">OFFSET([0]!Data.Top.Left,1,0)</definedName>
    <definedName name="Data.Dump" localSheetId="17" hidden="1">OFFSET([0]!Data.Top.Left,1,0)</definedName>
    <definedName name="Data.Dump" localSheetId="15" hidden="1">OFFSET([0]!Data.Top.Left,1,0)</definedName>
    <definedName name="Data.Dump" localSheetId="19" hidden="1">OFFSET([0]!Data.Top.Left,1,0)</definedName>
    <definedName name="Data.Dump" localSheetId="20" hidden="1">OFFSET([0]!Data.Top.Left,1,0)</definedName>
    <definedName name="Data.Dump" localSheetId="8" hidden="1">OFFSET([0]!Data.Top.Left,1,0)</definedName>
    <definedName name="Data.Dump" localSheetId="7" hidden="1">OFFSET([0]!Data.Top.Left,1,0)</definedName>
    <definedName name="Data.Dump" localSheetId="14" hidden="1">OFFSET([0]!Data.Top.Left,1,0)</definedName>
    <definedName name="Data.Dump" localSheetId="6" hidden="1">OFFSET([0]!Data.Top.Left,1,0)</definedName>
    <definedName name="Data.Dump" localSheetId="10" hidden="1">OFFSET([0]!Data.Top.Left,1,0)</definedName>
    <definedName name="Data.Dump" localSheetId="11" hidden="1">OFFSET([0]!Data.Top.Left,1,0)</definedName>
    <definedName name="Data.Dump" localSheetId="12" hidden="1">OFFSET([0]!Data.Top.Left,1,0)</definedName>
    <definedName name="Data.Dump" localSheetId="16" hidden="1">OFFSET([0]!Data.Top.Left,1,0)</definedName>
    <definedName name="Data.Dump" localSheetId="9" hidden="1">OFFSET([0]!Data.Top.Left,1,0)</definedName>
    <definedName name="Data.Dump" hidden="1">OFFSET([0]!Data.Top.Left,1,0)</definedName>
    <definedName name="HTML_CodePage" hidden="1">1252</definedName>
    <definedName name="HTML_Control" localSheetId="3" hidden="1">{"'Leverage'!$B$2:$M$418"}</definedName>
    <definedName name="HTML_Control" localSheetId="17" hidden="1">{"'Leverage'!$B$2:$M$418"}</definedName>
    <definedName name="HTML_Control" localSheetId="15" hidden="1">{"'Leverage'!$B$2:$M$418"}</definedName>
    <definedName name="HTML_Control" localSheetId="19" hidden="1">{"'Leverage'!$B$2:$M$418"}</definedName>
    <definedName name="HTML_Control" localSheetId="20" hidden="1">{"'Leverage'!$B$2:$M$418"}</definedName>
    <definedName name="HTML_Control" localSheetId="8" hidden="1">{"'Leverage'!$B$2:$M$418"}</definedName>
    <definedName name="HTML_Control" localSheetId="7" hidden="1">{"'Leverage'!$B$2:$M$418"}</definedName>
    <definedName name="HTML_Control" localSheetId="14" hidden="1">{"'Leverage'!$B$2:$M$418"}</definedName>
    <definedName name="HTML_Control" localSheetId="6" hidden="1">{"'Leverage'!$B$2:$M$418"}</definedName>
    <definedName name="HTML_Control" localSheetId="10" hidden="1">{"'Leverage'!$B$2:$M$418"}</definedName>
    <definedName name="HTML_Control" localSheetId="11" hidden="1">{"'Leverage'!$B$2:$M$418"}</definedName>
    <definedName name="HTML_Control" localSheetId="12" hidden="1">{"'Leverage'!$B$2:$M$418"}</definedName>
    <definedName name="HTML_Control" localSheetId="16" hidden="1">{"'Leverage'!$B$2:$M$418"}</definedName>
    <definedName name="HTML_Control" localSheetId="9" hidden="1">{"'Leverage'!$B$2:$M$418"}</definedName>
    <definedName name="HTML_Control" hidden="1">{"'Leverage'!$B$2:$M$418"}</definedName>
    <definedName name="HTML_Description" hidden="1">""</definedName>
    <definedName name="HTML_Email" hidden="1">""</definedName>
    <definedName name="HTML_Header" hidden="1">"Leverage"</definedName>
    <definedName name="HTML_LastUpdate" hidden="1">"8/21/00"</definedName>
    <definedName name="HTML_LineAfter" hidden="1">FALSE</definedName>
    <definedName name="HTML_LineBefore" hidden="1">FALSE</definedName>
    <definedName name="HTML_Name" hidden="1">"Frank Vickers"</definedName>
    <definedName name="HTML_OBDlg2" hidden="1">TRUE</definedName>
    <definedName name="HTML_OBDlg4" hidden="1">TRUE</definedName>
    <definedName name="HTML_OS" hidden="1">0</definedName>
    <definedName name="HTML_PathFile" hidden="1">"C:\my documents\lever.htm"</definedName>
    <definedName name="HTML_Title" hidden="1">"leverage"</definedName>
    <definedName name="Interest" localSheetId="19">[3]Amortization!$B$1</definedName>
    <definedName name="Interest" localSheetId="20">[1]Amortization!$B$1</definedName>
    <definedName name="Interest">[1]Amortization!$B$1</definedName>
    <definedName name="Items">Items!$A$2:$A$7</definedName>
    <definedName name="Loan" localSheetId="19">[3]Amortization!$B$3</definedName>
    <definedName name="Loan" localSheetId="20">[1]Amortization!$B$3</definedName>
    <definedName name="Loan">[1]Amortization!$B$3</definedName>
    <definedName name="Months" localSheetId="19">'[4]#REF'!#REF!</definedName>
    <definedName name="Months" localSheetId="20">'[2]#REF'!#REF!</definedName>
    <definedName name="Months">#REF!</definedName>
    <definedName name="Ownership" localSheetId="3" hidden="1">OFFSET([0]!Data.Top.Left,1,0)</definedName>
    <definedName name="Ownership" localSheetId="17" hidden="1">OFFSET([0]!Data.Top.Left,1,0)</definedName>
    <definedName name="Ownership" localSheetId="15" hidden="1">OFFSET([0]!Data.Top.Left,1,0)</definedName>
    <definedName name="Ownership" localSheetId="19" hidden="1">OFFSET([0]!Data.Top.Left,1,0)</definedName>
    <definedName name="Ownership" localSheetId="20" hidden="1">OFFSET([0]!Data.Top.Left,1,0)</definedName>
    <definedName name="Ownership" localSheetId="8" hidden="1">OFFSET([0]!Data.Top.Left,1,0)</definedName>
    <definedName name="Ownership" localSheetId="7" hidden="1">OFFSET([0]!Data.Top.Left,1,0)</definedName>
    <definedName name="Ownership" localSheetId="14" hidden="1">OFFSET([0]!Data.Top.Left,1,0)</definedName>
    <definedName name="Ownership" localSheetId="6" hidden="1">OFFSET([0]!Data.Top.Left,1,0)</definedName>
    <definedName name="Ownership" localSheetId="10" hidden="1">OFFSET([0]!Data.Top.Left,1,0)</definedName>
    <definedName name="Ownership" localSheetId="11" hidden="1">OFFSET([0]!Data.Top.Left,1,0)</definedName>
    <definedName name="Ownership" localSheetId="12" hidden="1">OFFSET([0]!Data.Top.Left,1,0)</definedName>
    <definedName name="Ownership" localSheetId="16" hidden="1">OFFSET([0]!Data.Top.Left,1,0)</definedName>
    <definedName name="Ownership" localSheetId="9" hidden="1">OFFSET([0]!Data.Top.Left,1,0)</definedName>
    <definedName name="Ownership" hidden="1">OFFSET([0]!Data.Top.Left,1,0)</definedName>
    <definedName name="Payment" localSheetId="19">[3]Amortization!$B$4</definedName>
    <definedName name="Payment" localSheetId="20">[1]Amortization!$B$4</definedName>
    <definedName name="Payment">[1]Amortization!$B$4</definedName>
    <definedName name="Term" localSheetId="19">[3]Amortization!$B$2</definedName>
    <definedName name="Term" localSheetId="20">[1]Amortization!$B$2</definedName>
    <definedName name="Term">[1]Amortization!$B$2</definedName>
    <definedName name="Total_Interest" localSheetId="19">[3]Amortization!#REF!</definedName>
    <definedName name="Total_Interest" localSheetId="20">[1]Amortization!#REF!</definedName>
    <definedName name="Total_Interest">[1]Amortization!#REF!</definedName>
  </definedNames>
  <calcPr calcId="145621"/>
</workbook>
</file>

<file path=xl/calcChain.xml><?xml version="1.0" encoding="utf-8"?>
<calcChain xmlns="http://schemas.openxmlformats.org/spreadsheetml/2006/main">
  <c r="R4" i="21" l="1"/>
  <c r="Q4" i="21"/>
  <c r="P4" i="21"/>
  <c r="O4" i="21"/>
  <c r="N4" i="21"/>
  <c r="M4" i="21"/>
  <c r="L4" i="21"/>
  <c r="K4" i="21"/>
  <c r="J4" i="21"/>
  <c r="I4" i="21"/>
  <c r="H4" i="21"/>
  <c r="G4" i="21"/>
  <c r="C3" i="21"/>
  <c r="Q4" i="20"/>
  <c r="P4" i="20"/>
  <c r="O4" i="20"/>
  <c r="N4" i="20"/>
  <c r="M4" i="20"/>
  <c r="L4" i="20"/>
  <c r="K4" i="20"/>
  <c r="J4" i="20"/>
  <c r="I4" i="20"/>
  <c r="H4" i="20"/>
  <c r="G4" i="20"/>
  <c r="F4" i="20"/>
  <c r="B3" i="20"/>
  <c r="Q4" i="19"/>
  <c r="P4" i="19"/>
  <c r="O4" i="19"/>
  <c r="N4" i="19"/>
  <c r="M4" i="19"/>
  <c r="L4" i="19"/>
  <c r="K4" i="19"/>
  <c r="J4" i="19"/>
  <c r="I4" i="19"/>
  <c r="H4" i="19"/>
  <c r="G4" i="19"/>
  <c r="F4" i="19"/>
  <c r="B2" i="19"/>
  <c r="Q4" i="18"/>
  <c r="P4" i="18"/>
  <c r="O4" i="18"/>
  <c r="N4" i="18"/>
  <c r="M4" i="18"/>
  <c r="L4" i="18"/>
  <c r="K4" i="18"/>
  <c r="J4" i="18"/>
  <c r="I4" i="18"/>
  <c r="H4" i="18"/>
  <c r="G4" i="18"/>
  <c r="F4" i="18"/>
  <c r="B2" i="18"/>
  <c r="Q4" i="17"/>
  <c r="P4" i="17"/>
  <c r="O4" i="17"/>
  <c r="N4" i="17"/>
  <c r="M4" i="17"/>
  <c r="L4" i="17"/>
  <c r="K4" i="17"/>
  <c r="J4" i="17"/>
  <c r="I4" i="17"/>
  <c r="H4" i="17"/>
  <c r="G4" i="17"/>
  <c r="F4" i="17"/>
  <c r="Q4" i="16"/>
  <c r="P4" i="16"/>
  <c r="O4" i="16"/>
  <c r="N4" i="16"/>
  <c r="M4" i="16"/>
  <c r="L4" i="16"/>
  <c r="K4" i="16"/>
  <c r="J4" i="16"/>
  <c r="I4" i="16"/>
  <c r="H4" i="16"/>
  <c r="G4" i="16"/>
  <c r="F4" i="16"/>
  <c r="B2" i="16"/>
  <c r="B2" i="15"/>
  <c r="B11" i="14"/>
  <c r="B4" i="14"/>
  <c r="B3" i="14"/>
  <c r="B2" i="14"/>
  <c r="B1" i="14"/>
  <c r="Q4" i="13"/>
  <c r="P4" i="13"/>
  <c r="O4" i="13"/>
  <c r="N4" i="13"/>
  <c r="M4" i="13"/>
  <c r="L4" i="13"/>
  <c r="K4" i="13"/>
  <c r="J4" i="13"/>
  <c r="I4" i="13"/>
  <c r="H4" i="13"/>
  <c r="G4" i="13"/>
  <c r="F4" i="13"/>
  <c r="B2" i="13"/>
  <c r="Q4" i="12"/>
  <c r="P4" i="12"/>
  <c r="O4" i="12"/>
  <c r="N4" i="12"/>
  <c r="M4" i="12"/>
  <c r="L4" i="12"/>
  <c r="K4" i="12"/>
  <c r="J4" i="12"/>
  <c r="I4" i="12"/>
  <c r="H4" i="12"/>
  <c r="G4" i="12"/>
  <c r="F4" i="12"/>
  <c r="H4" i="11"/>
  <c r="G4" i="11"/>
  <c r="F4" i="11"/>
  <c r="B4" i="11"/>
  <c r="B3" i="11"/>
  <c r="B2" i="11"/>
  <c r="P4" i="10"/>
  <c r="O4" i="10"/>
  <c r="N4" i="10"/>
  <c r="M4" i="10"/>
  <c r="L4" i="10"/>
  <c r="K4" i="10"/>
  <c r="J4" i="10"/>
  <c r="I4" i="10"/>
  <c r="H4" i="10"/>
  <c r="G4" i="10"/>
  <c r="F4" i="10"/>
  <c r="E4" i="10"/>
  <c r="B2" i="10"/>
  <c r="Q4" i="9"/>
  <c r="P4" i="9"/>
  <c r="O4" i="9"/>
  <c r="N4" i="9"/>
  <c r="M4" i="9"/>
  <c r="L4" i="9"/>
  <c r="K4" i="9"/>
  <c r="J4" i="9"/>
  <c r="I4" i="9"/>
  <c r="H4" i="9"/>
  <c r="G4" i="9"/>
  <c r="F4" i="9"/>
  <c r="B2" i="9"/>
  <c r="B2" i="8"/>
  <c r="Q4" i="7"/>
  <c r="P4" i="7"/>
  <c r="O4" i="7"/>
  <c r="N4" i="7"/>
  <c r="M4" i="7"/>
  <c r="L4" i="7"/>
  <c r="K4" i="7"/>
  <c r="J4" i="7"/>
  <c r="I4" i="7"/>
  <c r="H4" i="7"/>
  <c r="G4" i="7"/>
  <c r="F4" i="7"/>
  <c r="B2" i="7"/>
  <c r="F18" i="5"/>
  <c r="F20" i="5" s="1"/>
  <c r="F21" i="5" s="1"/>
  <c r="F17" i="5"/>
  <c r="F16" i="5"/>
  <c r="F15" i="5"/>
  <c r="F14" i="5"/>
  <c r="F13" i="5"/>
  <c r="F12" i="5"/>
  <c r="Q4" i="4"/>
  <c r="P4" i="4"/>
  <c r="O4" i="4"/>
  <c r="N4" i="4"/>
  <c r="M4" i="4"/>
  <c r="L4" i="4"/>
  <c r="K4" i="4"/>
  <c r="J4" i="4"/>
  <c r="I4" i="4"/>
  <c r="H4" i="4"/>
  <c r="G4" i="4"/>
  <c r="F4" i="4"/>
  <c r="B2" i="4"/>
  <c r="E4" i="3"/>
  <c r="B2" i="12"/>
  <c r="B3" i="12"/>
  <c r="Q4" i="2" l="1"/>
  <c r="P4" i="2"/>
  <c r="O4" i="2"/>
  <c r="N4" i="2"/>
  <c r="M4" i="2"/>
  <c r="L4" i="2"/>
  <c r="K4" i="2"/>
  <c r="J4" i="2"/>
  <c r="I4" i="2"/>
  <c r="H4" i="2"/>
  <c r="G4" i="2"/>
  <c r="F4" i="2"/>
  <c r="B2" i="2"/>
</calcChain>
</file>

<file path=xl/comments1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2.xml><?xml version="1.0" encoding="utf-8"?>
<comments xmlns="http://schemas.openxmlformats.org/spreadsheetml/2006/main">
  <authors>
    <author>David Ringstrom</author>
    <author>David</author>
  </authors>
  <commentList>
    <comment ref="E4" authorId="0">
      <text/>
    </comment>
    <comment ref="A13" authorId="1">
      <text/>
    </comment>
  </commentList>
</comments>
</file>

<file path=xl/comments3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4.xml><?xml version="1.0" encoding="utf-8"?>
<comments xmlns="http://schemas.openxmlformats.org/spreadsheetml/2006/main">
  <authors>
    <author>David</author>
  </authors>
  <commentList>
    <comment ref="A556" authorId="0">
      <text/>
    </comment>
  </commentList>
</comments>
</file>

<file path=xl/comments5.xml><?xml version="1.0" encoding="utf-8"?>
<comments xmlns="http://schemas.openxmlformats.org/spreadsheetml/2006/main">
  <authors>
    <author>David</author>
  </authors>
  <commentList>
    <comment ref="A11" authorId="0">
      <text/>
    </comment>
  </commentList>
</comments>
</file>

<file path=xl/comments6.xml><?xml version="1.0" encoding="utf-8"?>
<comments xmlns="http://schemas.openxmlformats.org/spreadsheetml/2006/main">
  <authors>
    <author>David</author>
  </authors>
  <commentList>
    <comment ref="A14" authorId="0">
      <text/>
    </comment>
  </commentList>
</comments>
</file>

<file path=xl/comments7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8.xml><?xml version="1.0" encoding="utf-8"?>
<comments xmlns="http://schemas.openxmlformats.org/spreadsheetml/2006/main">
  <authors>
    <author>David</author>
  </authors>
  <commentList>
    <comment ref="B2" authorId="0">
      <text/>
    </comment>
    <comment ref="A9" authorId="0">
      <text/>
    </comment>
    <comment ref="A10" authorId="0">
      <text/>
    </comment>
  </commentList>
</comments>
</file>

<file path=xl/comments9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10.xml><?xml version="1.0" encoding="utf-8"?>
<comments xmlns="http://schemas.openxmlformats.org/spreadsheetml/2006/main">
  <authors>
    <author>David</author>
  </authors>
  <commentList>
    <comment ref="B2" authorId="0">
      <text/>
    </comment>
    <comment ref="B3" authorId="0">
      <text/>
    </comment>
    <comment ref="B4" authorId="0">
      <text/>
    </comment>
    <comment ref="A9" authorId="0">
      <text/>
    </comment>
  </commentList>
</comments>
</file>

<file path=xl/comments11.xml><?xml version="1.0" encoding="utf-8"?>
<comments xmlns="http://schemas.openxmlformats.org/spreadsheetml/2006/main">
  <authors>
    <author>David</author>
  </authors>
  <commentList>
    <comment ref="B2" authorId="0">
      <text/>
    </comment>
    <comment ref="B3" authorId="0">
      <text/>
    </comment>
    <comment ref="A9" authorId="0">
      <text/>
    </comment>
  </commentList>
</comments>
</file>

<file path=xl/comments12.xml><?xml version="1.0" encoding="utf-8"?>
<comments xmlns="http://schemas.openxmlformats.org/spreadsheetml/2006/main">
  <authors>
    <author>David</author>
  </authors>
  <commentList>
    <comment ref="A9" authorId="0">
      <text/>
    </comment>
  </commentList>
</comments>
</file>

<file path=xl/comments13.xml><?xml version="1.0" encoding="utf-8"?>
<comments xmlns="http://schemas.openxmlformats.org/spreadsheetml/2006/main">
  <authors>
    <author>David</author>
  </authors>
  <commentList>
    <comment ref="B1" authorId="0">
      <text/>
    </comment>
    <comment ref="B2" authorId="0">
      <text/>
    </comment>
    <comment ref="B3" authorId="0">
      <text/>
    </comment>
    <comment ref="B4" authorId="0">
      <text/>
    </comment>
    <comment ref="B11" authorId="0">
      <text/>
    </comment>
    <comment ref="A15" authorId="0">
      <text/>
    </comment>
  </commentList>
</comments>
</file>

<file path=xl/comments14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15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14" authorId="1">
      <text/>
    </comment>
  </commentList>
</comments>
</file>

<file path=xl/comments16.xml><?xml version="1.0" encoding="utf-8"?>
<comments xmlns="http://schemas.openxmlformats.org/spreadsheetml/2006/main">
  <authors>
    <author>David</author>
  </authors>
  <commentList>
    <comment ref="A9" authorId="0">
      <text/>
    </comment>
  </commentList>
</comments>
</file>

<file path=xl/comments17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9" authorId="1">
      <text/>
    </comment>
  </commentList>
</comments>
</file>

<file path=xl/comments18.xml><?xml version="1.0" encoding="utf-8"?>
<comments xmlns="http://schemas.openxmlformats.org/spreadsheetml/2006/main">
  <authors>
    <author>David Ringstrom</author>
    <author>David</author>
  </authors>
  <commentList>
    <comment ref="B2" authorId="0">
      <text/>
    </comment>
    <comment ref="A9" authorId="1">
      <text/>
    </comment>
  </commentList>
</comments>
</file>

<file path=xl/comments19.xml><?xml version="1.0" encoding="utf-8"?>
<comments xmlns="http://schemas.openxmlformats.org/spreadsheetml/2006/main">
  <authors>
    <author>David Ringstrom</author>
    <author>David</author>
  </authors>
  <commentList>
    <comment ref="B3" authorId="0">
      <text/>
    </comment>
    <comment ref="A10" authorId="1">
      <text/>
    </comment>
  </commentList>
</comments>
</file>

<file path=xl/comments20.xml><?xml version="1.0" encoding="utf-8"?>
<comments xmlns="http://schemas.openxmlformats.org/spreadsheetml/2006/main">
  <authors>
    <author>David</author>
  </authors>
  <commentList>
    <comment ref="A10" authorId="0">
      <text/>
    </comment>
  </commentList>
</comments>
</file>

<file path=xl/sharedStrings.xml><?xml version="1.0" encoding="utf-8"?>
<sst xmlns="http://schemas.openxmlformats.org/spreadsheetml/2006/main" count="413" uniqueCount="135">
  <si>
    <t>VLOOKUP</t>
  </si>
  <si>
    <t>March</t>
  </si>
  <si>
    <t>Account #</t>
  </si>
  <si>
    <t>Account Name</t>
  </si>
  <si>
    <t>January</t>
  </si>
  <si>
    <t>February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</si>
  <si>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</si>
  <si>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</si>
  <si>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</si>
  <si>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</si>
  <si>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</si>
  <si>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</si>
  <si>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</si>
  <si>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</si>
  <si>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</si>
  <si>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Product Sales</t>
  </si>
  <si>
    <t>Services</t>
  </si>
  <si>
    <t>Other Income</t>
  </si>
  <si>
    <t>Interest Income</t>
  </si>
  <si>
    <t>As referred to during the presentation:</t>
  </si>
  <si>
    <t>Page 4</t>
  </si>
  <si>
    <t>Introduction to VLOOKUP</t>
  </si>
  <si>
    <t>2015 Income Tax Rates</t>
  </si>
  <si>
    <t>Single</t>
  </si>
  <si>
    <t>Tax Rate</t>
  </si>
  <si>
    <t>Income</t>
  </si>
  <si>
    <t>Page 5</t>
  </si>
  <si>
    <t>VLOOKUP - Approximate Match</t>
  </si>
  <si>
    <t>HLOOKUP</t>
  </si>
  <si>
    <t>Page 6</t>
  </si>
  <si>
    <t>Introduction to HLOOKUP</t>
  </si>
  <si>
    <t>Widget Warehouse</t>
  </si>
  <si>
    <t>INVOICE</t>
  </si>
  <si>
    <t>123 Widget Way</t>
  </si>
  <si>
    <t>Date:</t>
  </si>
  <si>
    <t>Widgetville, WA 99999</t>
  </si>
  <si>
    <t>Invoice #:</t>
  </si>
  <si>
    <t>(555) 555-5555</t>
  </si>
  <si>
    <t>Bill To:</t>
  </si>
  <si>
    <t>Ship To:</t>
  </si>
  <si>
    <t>QTY</t>
  </si>
  <si>
    <t>ITEM ID</t>
  </si>
  <si>
    <t>DESCRIPTION</t>
  </si>
  <si>
    <t>UNIT PRICE</t>
  </si>
  <si>
    <t>AMOUNT</t>
  </si>
  <si>
    <t>MAKE ALL CHECKS PAYABLE TO:</t>
  </si>
  <si>
    <t>SUBTOTAL</t>
  </si>
  <si>
    <t>TAX RATE</t>
  </si>
  <si>
    <t>SALES TAX</t>
  </si>
  <si>
    <t>TOTAL</t>
  </si>
  <si>
    <t>Page 7</t>
  </si>
  <si>
    <t>Streamlining VLOOKUP</t>
  </si>
  <si>
    <t>ID</t>
  </si>
  <si>
    <t>Description</t>
  </si>
  <si>
    <t>Price</t>
  </si>
  <si>
    <t>Red Widget</t>
  </si>
  <si>
    <t>Red Widget with Sparkles</t>
  </si>
  <si>
    <t>Blue Widget</t>
  </si>
  <si>
    <t>Blue Widget with Polka Dots</t>
  </si>
  <si>
    <t>Green Widget</t>
  </si>
  <si>
    <t>Green Widget with Stripes</t>
  </si>
  <si>
    <t>Orange Widget</t>
  </si>
  <si>
    <t>Orange Widget with Plaid</t>
  </si>
  <si>
    <t>Purple Widget</t>
  </si>
  <si>
    <t>Purple Widget with Triangles</t>
  </si>
  <si>
    <t>Pink Widget</t>
  </si>
  <si>
    <t>Pink Widget with Squares</t>
  </si>
  <si>
    <t>Page 8</t>
  </si>
  <si>
    <t>VLOOKUP Duplicate Data Trap</t>
  </si>
  <si>
    <t>Page 9</t>
  </si>
  <si>
    <t>VLOOKUP - #REF! Error</t>
  </si>
  <si>
    <t>40100</t>
  </si>
  <si>
    <t>40200</t>
  </si>
  <si>
    <t>40300</t>
  </si>
  <si>
    <t>40400</t>
  </si>
  <si>
    <t>Page 10</t>
  </si>
  <si>
    <t>VLOOKUP - #N/A Error</t>
  </si>
  <si>
    <t>Page 11</t>
  </si>
  <si>
    <t>VLOOKUP - Text vs. Numbers</t>
  </si>
  <si>
    <t>Account</t>
  </si>
  <si>
    <t>40100 - Product Sales</t>
  </si>
  <si>
    <t>40200 - Services</t>
  </si>
  <si>
    <t>40300 - Other Income</t>
  </si>
  <si>
    <t>40400 - Interest Income</t>
  </si>
  <si>
    <t>Page 12</t>
  </si>
  <si>
    <t>VLOOKUP with Wild-Card Criteria</t>
  </si>
  <si>
    <t>Page 13</t>
  </si>
  <si>
    <t>VLOOKUP with IFERROR</t>
  </si>
  <si>
    <t>Page 14</t>
  </si>
  <si>
    <t>VLOOKUP with IFNA</t>
  </si>
  <si>
    <t>Page 15</t>
  </si>
  <si>
    <t>Using the Table feature with VLOOKUP</t>
  </si>
  <si>
    <t>Alternative to CHOOSE:</t>
  </si>
  <si>
    <t>Page 16</t>
  </si>
  <si>
    <t>Introduction to the CHOOSE function</t>
  </si>
  <si>
    <t>Page 17</t>
  </si>
  <si>
    <t>VLOOKUP with CHOOSE function</t>
  </si>
  <si>
    <t>MATCH</t>
  </si>
  <si>
    <t>Page 18</t>
  </si>
  <si>
    <t>Introduction to the MATCH Function</t>
  </si>
  <si>
    <t>Page 19</t>
  </si>
  <si>
    <t>VLOOKUP with MATCH</t>
  </si>
  <si>
    <t>MATCH/INDEX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</si>
  <si>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</si>
  <si>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</si>
  <si>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</si>
  <si>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</si>
  <si>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</si>
  <si>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</si>
  <si>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</si>
  <si>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</si>
  <si>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</si>
  <si>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</si>
  <si>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</si>
  <si>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Page 20</t>
  </si>
  <si>
    <t>MATCH/INDEX Example</t>
  </si>
  <si>
    <t>Page 21</t>
  </si>
  <si>
    <t>SUMIF Function</t>
  </si>
  <si>
    <t>SUMIFS</t>
  </si>
  <si>
    <t>Page 22</t>
  </si>
  <si>
    <t>SUMIFS - Single Criteria</t>
  </si>
  <si>
    <t>Start</t>
  </si>
  <si>
    <t>End</t>
  </si>
  <si>
    <t>Page 23</t>
  </si>
  <si>
    <t>SUMIFS - Account Range</t>
  </si>
  <si>
    <t>The following articles written by David Ringstrom offer supplemental coverage of topics in this presentation.</t>
  </si>
  <si>
    <t>Some unlikely uses for Excel's SUMPRODUCT function</t>
  </si>
  <si>
    <t>Use Excel VLOOKUP to Merge QuickBooks Reports</t>
  </si>
  <si>
    <t>How to Improve Spreadsheet Integrity with VLOOKUP</t>
  </si>
  <si>
    <t>Trapping Errors within Excel Formulas</t>
  </si>
  <si>
    <t>Excel Tip: Table Feature Enables Effective Analysis</t>
  </si>
  <si>
    <t>How You Can Determine the First Sunday in a Month in Excel</t>
  </si>
  <si>
    <t>Identifying Largest and Smallest Values in an Excel List</t>
  </si>
  <si>
    <t>Creating Excels Equivalent for MAXIF</t>
  </si>
  <si>
    <t>Utilizing Excel's COUNTIF Function to Break 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</si>
</sst>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7" formatCode="&quot;$&quot;#,##0.00_);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[$-409]mmmm\ d\,\ yyyy;@"/>
    <numFmt numFmtId="167" formatCode="0;0;0;&quot;Unique ID&quot;"/>
    <numFmt numFmtId="168" formatCode="&quot;$&quot;#,##0.00_);\(&quot;$&quot;#,##0.00\);&quot;&quot;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rgb="FF1B4067"/>
      <name val="Calibri"/>
      <family val="2"/>
      <scheme val="minor"/>
    </font>
    <font>
      <sz val="11"/>
      <color rgb="FF1B4067"/>
      <name val="Calibri"/>
      <family val="2"/>
      <scheme val="minor"/>
    </font>
    <font>
      <sz val="8"/>
      <color indexed="81"/>
      <name val="Tahoma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u/>
      <sz val="11"/>
      <color theme="1"/>
      <name val="Arial"/>
      <family val="2"/>
    </font>
    <font>
      <b/>
      <sz val="11"/>
      <color rgb="FF1B4067"/>
      <name val="Arial"/>
      <family val="2"/>
    </font>
    <font>
      <b/>
      <sz val="18"/>
      <color indexed="9"/>
      <name val="Arial"/>
      <family val="2"/>
    </font>
    <font>
      <sz val="10"/>
      <color indexed="9"/>
      <name val="Arial"/>
      <family val="2"/>
    </font>
    <font>
      <sz val="26"/>
      <color indexed="9"/>
      <name val="Times New Roman"/>
      <family val="1"/>
    </font>
    <font>
      <sz val="10"/>
      <color indexed="8"/>
      <name val="Arial"/>
      <family val="2"/>
    </font>
    <font>
      <sz val="11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i/>
      <sz val="10"/>
      <color indexed="8"/>
      <name val="Arial"/>
      <family val="2"/>
    </font>
    <font>
      <sz val="10"/>
      <color theme="1"/>
      <name val="Arial"/>
      <family val="2"/>
    </font>
    <font>
      <b/>
      <sz val="9"/>
      <color indexed="8"/>
      <name val="Calibri"/>
      <family val="2"/>
      <scheme val="minor"/>
    </font>
    <font>
      <sz val="9"/>
      <color indexed="8"/>
      <name val="Arial"/>
      <family val="2"/>
    </font>
    <font>
      <sz val="8"/>
      <color indexed="8"/>
      <name val="Arial"/>
      <family val="2"/>
    </font>
    <font>
      <b/>
      <i/>
      <sz val="10"/>
      <color indexed="8"/>
      <name val="Arial"/>
      <family val="2"/>
    </font>
    <font>
      <u/>
      <sz val="10"/>
      <color indexed="12"/>
      <name val="Arial"/>
      <family val="2"/>
    </font>
    <font>
      <b/>
      <u/>
      <sz val="10"/>
      <name val="Arial"/>
      <family val="2"/>
    </font>
    <font>
      <sz val="11"/>
      <name val="Calibri"/>
      <family val="2"/>
      <scheme val="minor"/>
    </font>
    <font>
      <sz val="8"/>
      <color indexed="81"/>
      <name val="Segoe UI"/>
      <family val="2"/>
    </font>
    <font>
      <b/>
      <i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2"/>
      <color indexed="12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rgb="FFFFC057"/>
        <bgColor indexed="64"/>
      </patternFill>
    </fill>
    <fill>
      <patternFill patternType="solid">
        <fgColor rgb="FFC6D9EE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18"/>
        <bgColor indexed="26"/>
      </patternFill>
    </fill>
    <fill>
      <patternFill patternType="solid">
        <fgColor indexed="18"/>
        <bgColor indexed="9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9"/>
      </patternFill>
    </fill>
    <fill>
      <patternFill patternType="solid">
        <fgColor indexed="9"/>
        <bgColor indexed="9"/>
      </patternFill>
    </fill>
    <fill>
      <patternFill patternType="solid">
        <fgColor indexed="9"/>
        <bgColor indexed="26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0" fontId="8" fillId="0" borderId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44" fontId="8" fillId="0" borderId="0" applyFont="0" applyFill="0" applyBorder="0" applyAlignment="0" applyProtection="0"/>
  </cellStyleXfs>
  <cellXfs count="9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0" fillId="2" borderId="0" xfId="0" applyFill="1" applyAlignment="1">
      <alignment horizontal="center"/>
    </xf>
    <xf numFmtId="164" fontId="4" fillId="3" borderId="0" xfId="1" applyNumberFormat="1" applyFont="1" applyFill="1"/>
    <xf numFmtId="164" fontId="1" fillId="0" borderId="0" xfId="1" applyNumberFormat="1" applyFont="1" applyFill="1"/>
    <xf numFmtId="164" fontId="1" fillId="0" borderId="0" xfId="1" applyNumberFormat="1" applyFont="1"/>
    <xf numFmtId="0" fontId="0" fillId="0" borderId="0" xfId="0" quotePrefix="1"/>
    <xf numFmtId="164" fontId="0" fillId="0" borderId="0" xfId="0" applyNumberFormat="1"/>
    <xf numFmtId="0" fontId="5" fillId="0" borderId="0" xfId="0" applyFont="1"/>
    <xf numFmtId="0" fontId="3" fillId="0" borderId="0" xfId="0" applyFont="1"/>
    <xf numFmtId="0" fontId="10" fillId="0" borderId="0" xfId="6" applyFont="1" applyAlignment="1">
      <alignment horizontal="centerContinuous"/>
    </xf>
    <xf numFmtId="0" fontId="10" fillId="0" borderId="0" xfId="6" applyFont="1" applyAlignment="1">
      <alignment horizontal="center"/>
    </xf>
    <xf numFmtId="0" fontId="9" fillId="0" borderId="0" xfId="6"/>
    <xf numFmtId="3" fontId="0" fillId="0" borderId="0" xfId="7" applyNumberFormat="1" applyFont="1"/>
    <xf numFmtId="165" fontId="0" fillId="0" borderId="0" xfId="8" applyNumberFormat="1" applyFont="1"/>
    <xf numFmtId="3" fontId="9" fillId="0" borderId="0" xfId="6" applyNumberFormat="1"/>
    <xf numFmtId="164" fontId="0" fillId="4" borderId="0" xfId="7" applyNumberFormat="1" applyFont="1" applyFill="1"/>
    <xf numFmtId="165" fontId="11" fillId="3" borderId="0" xfId="8" applyNumberFormat="1" applyFont="1" applyFill="1"/>
    <xf numFmtId="0" fontId="10" fillId="0" borderId="0" xfId="6" applyFont="1"/>
    <xf numFmtId="0" fontId="3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12" fillId="5" borderId="1" xfId="5" applyFont="1" applyFill="1" applyBorder="1" applyAlignment="1" applyProtection="1">
      <alignment vertical="center"/>
    </xf>
    <xf numFmtId="0" fontId="13" fillId="6" borderId="2" xfId="5" applyFont="1" applyFill="1" applyBorder="1" applyProtection="1"/>
    <xf numFmtId="0" fontId="14" fillId="6" borderId="2" xfId="5" applyFont="1" applyFill="1" applyBorder="1" applyAlignment="1" applyProtection="1">
      <alignment vertical="center"/>
    </xf>
    <xf numFmtId="0" fontId="14" fillId="6" borderId="3" xfId="5" applyFont="1" applyFill="1" applyBorder="1" applyAlignment="1" applyProtection="1">
      <alignment horizontal="right" vertical="center"/>
    </xf>
    <xf numFmtId="0" fontId="8" fillId="0" borderId="0" xfId="5" applyFont="1" applyProtection="1"/>
    <xf numFmtId="0" fontId="15" fillId="7" borderId="4" xfId="5" applyFont="1" applyFill="1" applyBorder="1" applyAlignment="1" applyProtection="1">
      <alignment horizontal="left"/>
    </xf>
    <xf numFmtId="0" fontId="16" fillId="8" borderId="0" xfId="5" applyFont="1" applyFill="1" applyBorder="1" applyProtection="1"/>
    <xf numFmtId="0" fontId="15" fillId="8" borderId="0" xfId="5" applyFont="1" applyFill="1" applyBorder="1" applyProtection="1"/>
    <xf numFmtId="0" fontId="8" fillId="9" borderId="0" xfId="5" applyFont="1" applyFill="1" applyBorder="1" applyProtection="1"/>
    <xf numFmtId="166" fontId="8" fillId="9" borderId="5" xfId="5" applyNumberFormat="1" applyFont="1" applyFill="1" applyBorder="1" applyAlignment="1" applyProtection="1">
      <alignment horizontal="left"/>
    </xf>
    <xf numFmtId="167" fontId="8" fillId="9" borderId="5" xfId="5" applyNumberFormat="1" applyFont="1" applyFill="1" applyBorder="1" applyAlignment="1" applyProtection="1">
      <alignment horizontal="left"/>
    </xf>
    <xf numFmtId="0" fontId="15" fillId="7" borderId="4" xfId="5" applyFont="1" applyFill="1" applyBorder="1" applyProtection="1"/>
    <xf numFmtId="0" fontId="15" fillId="8" borderId="5" xfId="5" applyFont="1" applyFill="1" applyBorder="1" applyProtection="1"/>
    <xf numFmtId="0" fontId="17" fillId="8" borderId="4" xfId="5" applyFont="1" applyFill="1" applyBorder="1" applyProtection="1"/>
    <xf numFmtId="0" fontId="18" fillId="9" borderId="0" xfId="5" applyFont="1" applyFill="1" applyBorder="1" applyProtection="1"/>
    <xf numFmtId="0" fontId="19" fillId="7" borderId="5" xfId="5" applyFont="1" applyFill="1" applyBorder="1" applyProtection="1"/>
    <xf numFmtId="0" fontId="20" fillId="9" borderId="4" xfId="4" applyFont="1" applyFill="1" applyBorder="1" applyProtection="1"/>
    <xf numFmtId="0" fontId="15" fillId="8" borderId="0" xfId="5" applyFont="1" applyFill="1" applyBorder="1" applyAlignment="1" applyProtection="1">
      <alignment horizontal="left"/>
    </xf>
    <xf numFmtId="0" fontId="15" fillId="7" borderId="5" xfId="5" applyFont="1" applyFill="1" applyBorder="1" applyProtection="1"/>
    <xf numFmtId="0" fontId="8" fillId="9" borderId="4" xfId="5" applyFont="1" applyFill="1" applyBorder="1" applyProtection="1"/>
    <xf numFmtId="0" fontId="8" fillId="9" borderId="6" xfId="5" applyFont="1" applyFill="1" applyBorder="1" applyProtection="1"/>
    <xf numFmtId="0" fontId="21" fillId="10" borderId="7" xfId="5" applyFont="1" applyFill="1" applyBorder="1" applyAlignment="1" applyProtection="1">
      <alignment horizontal="center" vertical="center"/>
    </xf>
    <xf numFmtId="0" fontId="21" fillId="10" borderId="8" xfId="5" applyFont="1" applyFill="1" applyBorder="1" applyAlignment="1" applyProtection="1">
      <alignment horizontal="center" vertical="center"/>
    </xf>
    <xf numFmtId="0" fontId="22" fillId="0" borderId="1" xfId="5" applyFont="1" applyFill="1" applyBorder="1" applyAlignment="1" applyProtection="1">
      <alignment horizontal="center" vertical="center"/>
    </xf>
    <xf numFmtId="0" fontId="22" fillId="0" borderId="9" xfId="5" applyFont="1" applyFill="1" applyBorder="1" applyAlignment="1" applyProtection="1">
      <alignment horizontal="center" vertical="center"/>
    </xf>
    <xf numFmtId="0" fontId="22" fillId="0" borderId="1" xfId="5" applyFont="1" applyFill="1" applyBorder="1" applyAlignment="1" applyProtection="1">
      <alignment horizontal="left" vertical="center"/>
    </xf>
    <xf numFmtId="44" fontId="22" fillId="0" borderId="9" xfId="2" applyFont="1" applyFill="1" applyBorder="1" applyAlignment="1" applyProtection="1">
      <alignment horizontal="center" vertical="center"/>
    </xf>
    <xf numFmtId="168" fontId="22" fillId="0" borderId="3" xfId="2" applyNumberFormat="1" applyFont="1" applyFill="1" applyBorder="1" applyAlignment="1" applyProtection="1">
      <alignment horizontal="center" vertical="center"/>
    </xf>
    <xf numFmtId="0" fontId="15" fillId="11" borderId="10" xfId="5" applyFont="1" applyFill="1" applyBorder="1" applyProtection="1"/>
    <xf numFmtId="39" fontId="15" fillId="12" borderId="11" xfId="5" applyNumberFormat="1" applyFont="1" applyFill="1" applyBorder="1" applyProtection="1"/>
    <xf numFmtId="168" fontId="15" fillId="11" borderId="5" xfId="5" applyNumberFormat="1" applyFont="1" applyFill="1" applyBorder="1" applyProtection="1"/>
    <xf numFmtId="0" fontId="8" fillId="0" borderId="11" xfId="5" applyFont="1" applyBorder="1" applyProtection="1"/>
    <xf numFmtId="0" fontId="8" fillId="0" borderId="4" xfId="5" applyFont="1" applyBorder="1" applyProtection="1"/>
    <xf numFmtId="0" fontId="15" fillId="12" borderId="12" xfId="5" applyFont="1" applyFill="1" applyBorder="1" applyProtection="1"/>
    <xf numFmtId="0" fontId="8" fillId="9" borderId="12" xfId="5" applyFont="1" applyFill="1" applyBorder="1" applyProtection="1"/>
    <xf numFmtId="39" fontId="15" fillId="12" borderId="13" xfId="5" applyNumberFormat="1" applyFont="1" applyFill="1" applyBorder="1" applyProtection="1"/>
    <xf numFmtId="168" fontId="15" fillId="11" borderId="6" xfId="5" applyNumberFormat="1" applyFont="1" applyFill="1" applyBorder="1" applyProtection="1"/>
    <xf numFmtId="0" fontId="17" fillId="11" borderId="1" xfId="5" applyFont="1" applyFill="1" applyBorder="1" applyProtection="1"/>
    <xf numFmtId="0" fontId="15" fillId="11" borderId="2" xfId="5" applyFont="1" applyFill="1" applyBorder="1" applyProtection="1"/>
    <xf numFmtId="0" fontId="15" fillId="11" borderId="3" xfId="5" applyFont="1" applyFill="1" applyBorder="1" applyProtection="1"/>
    <xf numFmtId="39" fontId="15" fillId="11" borderId="14" xfId="5" quotePrefix="1" applyNumberFormat="1" applyFont="1" applyFill="1" applyBorder="1" applyProtection="1"/>
    <xf numFmtId="10" fontId="15" fillId="11" borderId="5" xfId="5" quotePrefix="1" applyNumberFormat="1" applyFont="1" applyFill="1" applyBorder="1" applyProtection="1"/>
    <xf numFmtId="0" fontId="15" fillId="11" borderId="15" xfId="5" applyFont="1" applyFill="1" applyBorder="1" applyProtection="1"/>
    <xf numFmtId="39" fontId="15" fillId="11" borderId="16" xfId="5" quotePrefix="1" applyNumberFormat="1" applyFont="1" applyFill="1" applyBorder="1" applyAlignment="1" applyProtection="1">
      <alignment horizontal="right"/>
    </xf>
    <xf numFmtId="0" fontId="15" fillId="12" borderId="12" xfId="5" applyFont="1" applyFill="1" applyBorder="1" applyAlignment="1" applyProtection="1">
      <alignment horizontal="left"/>
    </xf>
    <xf numFmtId="0" fontId="15" fillId="11" borderId="17" xfId="5" applyFont="1" applyFill="1" applyBorder="1" applyProtection="1"/>
    <xf numFmtId="0" fontId="15" fillId="11" borderId="6" xfId="5" applyFont="1" applyFill="1" applyBorder="1" applyAlignment="1" applyProtection="1">
      <alignment horizontal="center"/>
    </xf>
    <xf numFmtId="0" fontId="15" fillId="11" borderId="18" xfId="5" applyFont="1" applyFill="1" applyBorder="1" applyProtection="1"/>
    <xf numFmtId="7" fontId="15" fillId="11" borderId="19" xfId="5" quotePrefix="1" applyNumberFormat="1" applyFont="1" applyFill="1" applyBorder="1" applyAlignment="1" applyProtection="1">
      <alignment horizontal="right"/>
    </xf>
    <xf numFmtId="0" fontId="8" fillId="0" borderId="0" xfId="5" applyFont="1" applyFill="1" applyProtection="1"/>
    <xf numFmtId="0" fontId="15" fillId="0" borderId="0" xfId="5" applyFont="1" applyFill="1" applyProtection="1"/>
    <xf numFmtId="0" fontId="17" fillId="0" borderId="0" xfId="5" applyFont="1" applyFill="1" applyProtection="1"/>
    <xf numFmtId="0" fontId="23" fillId="0" borderId="0" xfId="5" applyFont="1" applyFill="1" applyBorder="1" applyAlignment="1" applyProtection="1">
      <alignment horizontal="center"/>
    </xf>
    <xf numFmtId="0" fontId="15" fillId="0" borderId="0" xfId="5" applyFont="1" applyFill="1" applyBorder="1" applyProtection="1"/>
    <xf numFmtId="0" fontId="23" fillId="0" borderId="0" xfId="5" applyFont="1" applyFill="1" applyProtection="1"/>
    <xf numFmtId="0" fontId="24" fillId="0" borderId="0" xfId="5" applyFont="1" applyFill="1" applyAlignment="1" applyProtection="1">
      <alignment horizontal="center"/>
    </xf>
    <xf numFmtId="0" fontId="15" fillId="0" borderId="0" xfId="5" applyFont="1" applyFill="1" applyAlignment="1" applyProtection="1">
      <alignment horizontal="center"/>
    </xf>
    <xf numFmtId="0" fontId="25" fillId="0" borderId="0" xfId="9" applyFont="1" applyAlignment="1" applyProtection="1">
      <alignment horizontal="center" vertical="center"/>
    </xf>
    <xf numFmtId="0" fontId="0" fillId="0" borderId="0" xfId="0" applyProtection="1"/>
    <xf numFmtId="0" fontId="26" fillId="0" borderId="0" xfId="5" applyFont="1" applyProtection="1"/>
    <xf numFmtId="44" fontId="1" fillId="0" borderId="0" xfId="2" applyFont="1"/>
    <xf numFmtId="0" fontId="0" fillId="4" borderId="0" xfId="0" quotePrefix="1" applyFill="1" applyAlignment="1">
      <alignment horizontal="center"/>
    </xf>
    <xf numFmtId="164" fontId="27" fillId="0" borderId="0" xfId="1" applyNumberFormat="1" applyFont="1" applyFill="1"/>
    <xf numFmtId="0" fontId="0" fillId="4" borderId="0" xfId="0" applyFill="1" applyAlignment="1">
      <alignment horizontal="center"/>
    </xf>
    <xf numFmtId="3" fontId="4" fillId="3" borderId="0" xfId="1" applyNumberFormat="1" applyFont="1" applyFill="1"/>
    <xf numFmtId="0" fontId="4" fillId="3" borderId="0" xfId="0" applyFont="1" applyFill="1"/>
    <xf numFmtId="0" fontId="29" fillId="0" borderId="0" xfId="0" applyFont="1"/>
    <xf numFmtId="0" fontId="27" fillId="0" borderId="0" xfId="0" applyFont="1"/>
    <xf numFmtId="0" fontId="3" fillId="4" borderId="0" xfId="0" applyFont="1" applyFill="1" applyAlignment="1">
      <alignment horizontal="center"/>
    </xf>
    <xf numFmtId="14" fontId="3" fillId="0" borderId="0" xfId="0" applyNumberFormat="1" applyFont="1" applyAlignment="1">
      <alignment horizontal="center" wrapText="1"/>
    </xf>
    <xf numFmtId="0" fontId="3" fillId="0" borderId="0" xfId="0" applyFont="1" applyFill="1" applyAlignment="1">
      <alignment horizontal="center"/>
    </xf>
    <xf numFmtId="14" fontId="3" fillId="0" borderId="0" xfId="0" applyNumberFormat="1" applyFont="1" applyFill="1" applyAlignment="1">
      <alignment horizontal="center"/>
    </xf>
    <xf numFmtId="0" fontId="0" fillId="4" borderId="0" xfId="0" applyFont="1" applyFill="1" applyAlignment="1">
      <alignment horizontal="center"/>
    </xf>
    <xf numFmtId="0" fontId="30" fillId="0" borderId="0" xfId="0" applyFont="1" applyAlignment="1">
      <alignment wrapText="1"/>
    </xf>
    <xf numFmtId="0" fontId="31" fillId="0" borderId="0" xfId="9" applyFont="1" applyAlignment="1" applyProtection="1"/>
  </cellXfs>
  <cellStyles count="11">
    <cellStyle name="Comma" xfId="1" builtinId="3"/>
    <cellStyle name="Comma 2" xfId="3"/>
    <cellStyle name="Comma 3" xfId="7"/>
    <cellStyle name="Currency" xfId="2" builtinId="4"/>
    <cellStyle name="Currency 2" xfId="10"/>
    <cellStyle name="Hyperlink" xfId="9" builtinId="8"/>
    <cellStyle name="Normal" xfId="0" builtinId="0"/>
    <cellStyle name="Normal 2" xfId="6"/>
    <cellStyle name="Normal 3" xfId="4"/>
    <cellStyle name="Normal 6" xfId="5"/>
    <cellStyle name="Percent 2" xfId="8"/>
  </cellStyles>
  <dxfs count="68">
    <dxf>
      <fill>
        <patternFill>
          <bgColor rgb="FFFFC057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C057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57"/>
        </patternFill>
      </fill>
    </dxf>
    <dxf>
      <fill>
        <patternFill>
          <bgColor rgb="FF92D05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theme="1"/>
        <name val="Calibri"/>
        <scheme val="minor"/>
      </font>
      <numFmt numFmtId="19" formatCode="m/d/yyyy"/>
      <alignment horizontal="center" vertical="bottom" textRotation="0" wrapText="0" indent="0" justifyLastLine="0" shrinkToFit="0" readingOrder="0"/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C057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57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C057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theme="1"/>
        <name val="Calibri"/>
        <scheme val="minor"/>
      </font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C057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vmlDrawing8.v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vmlDrawing10.v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7.jpeg"/><Relationship Id="rId1" Type="http://schemas.openxmlformats.org/officeDocument/2006/relationships/image" Target="../media/image16.jpeg"/><Relationship Id="rId4" Type="http://schemas.openxmlformats.org/officeDocument/2006/relationships/image" Target="../media/image19.jpeg"/></Relationships>
</file>

<file path=xl/drawings/_rels/vmlDrawing1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vmlDrawing13.v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../media/image25.jpeg"/><Relationship Id="rId1" Type="http://schemas.openxmlformats.org/officeDocument/2006/relationships/image" Target="../media/image24.jpeg"/><Relationship Id="rId6" Type="http://schemas.openxmlformats.org/officeDocument/2006/relationships/image" Target="../media/image29.jpeg"/><Relationship Id="rId5" Type="http://schemas.openxmlformats.org/officeDocument/2006/relationships/image" Target="../media/image28.jpeg"/><Relationship Id="rId4" Type="http://schemas.openxmlformats.org/officeDocument/2006/relationships/image" Target="../media/image27.jpe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1.jpeg"/><Relationship Id="rId1" Type="http://schemas.openxmlformats.org/officeDocument/2006/relationships/image" Target="../media/image30.jpe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4.jpe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21011</xdr:colOff>
      <xdr:row>6</xdr:row>
      <xdr:rowOff>28014</xdr:rowOff>
    </xdr:from>
    <xdr:to>
      <xdr:col>3</xdr:col>
      <xdr:colOff>168088</xdr:colOff>
      <xdr:row>8</xdr:row>
      <xdr:rowOff>98052</xdr:rowOff>
    </xdr:to>
    <xdr:sp macro="" textlink="">
      <xdr:nvSpPr>
        <xdr:cNvPr id="2" name="TextBox 1"/>
        <xdr:cNvSpPr txBox="1"/>
      </xdr:nvSpPr>
      <xdr:spPr>
        <a:xfrm>
          <a:off x="21011" y="1171014"/>
          <a:ext cx="1652027" cy="451038"/>
        </a:xfrm>
        <a:prstGeom prst="rect">
          <a:avLst/>
        </a:prstGeom>
        <a:solidFill>
          <a:srgbClr val="FF7C8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tx2"/>
              </a:solidFill>
            </a:rPr>
            <a:t>IFNA returns #NAME? in Excel 2010 and earlier.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6</xdr:row>
      <xdr:rowOff>43544</xdr:rowOff>
    </xdr:from>
    <xdr:to>
      <xdr:col>5</xdr:col>
      <xdr:colOff>195943</xdr:colOff>
      <xdr:row>8</xdr:row>
      <xdr:rowOff>119743</xdr:rowOff>
    </xdr:to>
    <xdr:sp macro="" textlink="">
      <xdr:nvSpPr>
        <xdr:cNvPr id="2" name="Rectangular Callout 1" hidden="1"/>
        <xdr:cNvSpPr/>
      </xdr:nvSpPr>
      <xdr:spPr>
        <a:xfrm>
          <a:off x="228600" y="1186544"/>
          <a:ext cx="3015343" cy="457199"/>
        </a:xfrm>
        <a:prstGeom prst="wedgeRectCallout">
          <a:avLst>
            <a:gd name="adj1" fmla="val -28774"/>
            <a:gd name="adj2" fmla="val -141452"/>
          </a:avLst>
        </a:prstGeom>
        <a:solidFill>
          <a:srgbClr val="FF7C80"/>
        </a:solidFill>
        <a:ln>
          <a:solidFill>
            <a:srgbClr val="FF7C8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 smtClean="0">
              <a:solidFill>
                <a:schemeClr val="tx2"/>
              </a:solidFill>
              <a:latin typeface="+mn-lt"/>
              <a:ea typeface="+mn-ea"/>
              <a:cs typeface="+mn-cs"/>
            </a:rPr>
            <a:t>This formula returns #VALUE! because it references the fourth item of a three item list.</a:t>
          </a:r>
        </a:p>
        <a:p>
          <a:pPr algn="l"/>
          <a:endParaRPr lang="en-US" sz="1100">
            <a:solidFill>
              <a:schemeClr val="tx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21164</xdr:rowOff>
    </xdr:from>
    <xdr:to>
      <xdr:col>2</xdr:col>
      <xdr:colOff>70555</xdr:colOff>
      <xdr:row>6</xdr:row>
      <xdr:rowOff>148167</xdr:rowOff>
    </xdr:to>
    <xdr:sp macro="" textlink="">
      <xdr:nvSpPr>
        <xdr:cNvPr id="2" name="TextBox 1"/>
        <xdr:cNvSpPr txBox="1"/>
      </xdr:nvSpPr>
      <xdr:spPr>
        <a:xfrm>
          <a:off x="0" y="783164"/>
          <a:ext cx="1194505" cy="508003"/>
        </a:xfrm>
        <a:prstGeom prst="rect">
          <a:avLst/>
        </a:prstGeom>
        <a:solidFill>
          <a:srgbClr val="FF9999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1">
              <a:solidFill>
                <a:schemeClr val="tx2"/>
              </a:solidFill>
              <a:latin typeface="Arial" panose="020B0604020202020204" pitchFamily="34" charset="0"/>
              <a:cs typeface="Arial" panose="020B0604020202020204" pitchFamily="34" charset="0"/>
            </a:rPr>
            <a:t>SUMIFS returns #NAME?</a:t>
          </a:r>
          <a:r>
            <a:rPr lang="en-US" sz="900" b="1" baseline="0">
              <a:solidFill>
                <a:schemeClr val="tx2"/>
              </a:solidFill>
              <a:latin typeface="Arial" panose="020B0604020202020204" pitchFamily="34" charset="0"/>
              <a:cs typeface="Arial" panose="020B0604020202020204" pitchFamily="34" charset="0"/>
            </a:rPr>
            <a:t> in Excel 2003 and earlier.	</a:t>
          </a:r>
          <a:endParaRPr lang="en-US" sz="900" b="1">
            <a:solidFill>
              <a:schemeClr val="tx2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42334</xdr:colOff>
      <xdr:row>3</xdr:row>
      <xdr:rowOff>77613</xdr:rowOff>
    </xdr:from>
    <xdr:to>
      <xdr:col>2</xdr:col>
      <xdr:colOff>649111</xdr:colOff>
      <xdr:row>5</xdr:row>
      <xdr:rowOff>70556</xdr:rowOff>
    </xdr:to>
    <xdr:sp macro="" textlink="">
      <xdr:nvSpPr>
        <xdr:cNvPr id="2" name="TextBox 1"/>
        <xdr:cNvSpPr txBox="1"/>
      </xdr:nvSpPr>
      <xdr:spPr>
        <a:xfrm>
          <a:off x="42334" y="649113"/>
          <a:ext cx="1787877" cy="373943"/>
        </a:xfrm>
        <a:prstGeom prst="rect">
          <a:avLst/>
        </a:prstGeom>
        <a:solidFill>
          <a:srgbClr val="FF9999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800"/>
            </a:lnSpc>
          </a:pPr>
          <a:r>
            <a:rPr lang="en-US" sz="900" b="1">
              <a:solidFill>
                <a:schemeClr val="tx2"/>
              </a:solidFill>
              <a:latin typeface="Arial" panose="020B0604020202020204" pitchFamily="34" charset="0"/>
              <a:cs typeface="Arial" panose="020B0604020202020204" pitchFamily="34" charset="0"/>
            </a:rPr>
            <a:t>SUMIFS returns #NAME?</a:t>
          </a:r>
          <a:r>
            <a:rPr lang="en-US" sz="900" b="1" baseline="0">
              <a:solidFill>
                <a:schemeClr val="tx2"/>
              </a:solidFill>
              <a:latin typeface="Arial" panose="020B0604020202020204" pitchFamily="34" charset="0"/>
              <a:cs typeface="Arial" panose="020B0604020202020204" pitchFamily="34" charset="0"/>
            </a:rPr>
            <a:t> in Excel 2003 and earlier.	</a:t>
          </a:r>
          <a:endParaRPr lang="en-US" sz="900" b="1">
            <a:solidFill>
              <a:schemeClr val="tx2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xamples/_Client%20Training/Avant%20Resources/Advanced%20Techniques%20for%20Experienced%20Excel%20Users/Key%20Skills%20for%20Intermediate%20Excel%20Users-All%20Excel%20Version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xamples/Users/Lauren/Dropbox/Excel%20Training/CL-Automating%20Financial%20Statements/Effective%20Excel%20Financial%20Statement%20Techniqu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RA-R850\Data\_Client%20Training\Avant%20Resources\Advanced%20Techniques%20for%20Experienced%20Excel%20Users\Key%20Skills%20for%20Intermediate%20Excel%20Users-All%20Excel%20Version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RA-R850\Data\Users\Lauren\Dropbox\Excel%20Training\CL-Automating%20Financial%20Statements\Effective%20Excel%20Financial%20Statement%20Technique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ormat Painter"/>
      <sheetName val="Filtering"/>
      <sheetName val="Amortization"/>
      <sheetName val="Filtering (2)"/>
      <sheetName val="Double-Click Font Name"/>
      <sheetName val="Split Worksheet"/>
      <sheetName val="Fill Handle"/>
      <sheetName val="New Fill Handle Features"/>
      <sheetName val="Salaries"/>
      <sheetName val="PivotTable"/>
      <sheetName val="Range Names"/>
      <sheetName val="VLOOKUP-Financials"/>
      <sheetName val="Financials (2)"/>
      <sheetName val="Financials (3)"/>
      <sheetName val="Financials (4)"/>
      <sheetName val="Financials (5)"/>
      <sheetName val="Before"/>
      <sheetName val="After"/>
      <sheetName val="Bar Chart"/>
      <sheetName val="Chart Title"/>
      <sheetName val="Automated Chart Title"/>
      <sheetName val="Filtering (3)"/>
    </sheetNames>
    <sheetDataSet>
      <sheetData sheetId="0"/>
      <sheetData sheetId="1"/>
      <sheetData sheetId="2"/>
      <sheetData sheetId="3">
        <row r="1">
          <cell r="B1">
            <v>5.2499999999999998E-2</v>
          </cell>
        </row>
        <row r="2">
          <cell r="B2">
            <v>360</v>
          </cell>
        </row>
        <row r="3">
          <cell r="B3">
            <v>350000</v>
          </cell>
        </row>
        <row r="4">
          <cell r="B4">
            <v>1932.7129574966441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Xref"/>
      <sheetName val="Data"/>
      <sheetName val="MONTH Example"/>
      <sheetName val="Report using SUMIFS"/>
      <sheetName val="Report using SUMPRODUCT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ormat Painter"/>
      <sheetName val="Filtering"/>
      <sheetName val="Amortization"/>
      <sheetName val="Filtering (2)"/>
      <sheetName val="Double-Click Font Name"/>
      <sheetName val="Split Worksheet"/>
      <sheetName val="Fill Handle"/>
      <sheetName val="New Fill Handle Features"/>
      <sheetName val="Salaries"/>
      <sheetName val="PivotTable"/>
      <sheetName val="Range Names"/>
      <sheetName val="VLOOKUP-Financials"/>
      <sheetName val="Financials (2)"/>
      <sheetName val="Financials (3)"/>
      <sheetName val="Financials (4)"/>
      <sheetName val="Financials (5)"/>
      <sheetName val="Before"/>
      <sheetName val="After"/>
      <sheetName val="Bar Chart"/>
      <sheetName val="Chart Title"/>
      <sheetName val="Automated Chart Title"/>
      <sheetName val="Filtering (3)"/>
    </sheetNames>
    <sheetDataSet>
      <sheetData sheetId="0"/>
      <sheetData sheetId="1"/>
      <sheetData sheetId="2"/>
      <sheetData sheetId="3">
        <row r="1">
          <cell r="B1">
            <v>5.2499999999999998E-2</v>
          </cell>
        </row>
        <row r="2">
          <cell r="B2">
            <v>360</v>
          </cell>
        </row>
        <row r="3">
          <cell r="B3">
            <v>350000</v>
          </cell>
        </row>
        <row r="4">
          <cell r="B4">
            <v>1932.7129574966441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Xref"/>
      <sheetName val="Data"/>
      <sheetName val="MONTH Example"/>
      <sheetName val="Report using SUMIFS"/>
      <sheetName val="Report using SUMPRODUCT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tables/table1.xml><?xml version="1.0" encoding="utf-8"?>
<table xmlns="http://schemas.openxmlformats.org/spreadsheetml/2006/main" id="1" name="Inventory" displayName="Inventory" ref="A1:C7" totalsRowShown="0" headerRowDxfId="58">
  <autoFilter ref="A1:C7"/>
  <tableColumns count="3">
    <tableColumn id="1" name="ID"/>
    <tableColumn id="2" name="Description"/>
    <tableColumn id="3" name="Price" dataDxfId="57" dataCellStyle="Currency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Budget" displayName="Budget" ref="D1:Q5" totalsRowShown="0" headerRowDxfId="35" dataDxfId="34" dataCellStyle="Comma">
  <autoFilter ref="D1:Q5"/>
  <tableColumns count="14">
    <tableColumn id="1" name="Account #"/>
    <tableColumn id="2" name="Account Name"/>
    <tableColumn id="3" name="January" dataDxfId="33" dataCellStyle="Comma"/>
    <tableColumn id="4" name="February" dataDxfId="32" dataCellStyle="Comma"/>
    <tableColumn id="5" name="March" dataDxfId="31" dataCellStyle="Comma"/>
    <tableColumn id="6" name="April" dataDxfId="30" dataCellStyle="Comma"/>
    <tableColumn id="7" name="May" dataDxfId="29" dataCellStyle="Comma"/>
    <tableColumn id="8" name="June" dataDxfId="28" dataCellStyle="Comma"/>
    <tableColumn id="9" name="July" dataDxfId="27" dataCellStyle="Comma"/>
    <tableColumn id="10" name="August" dataDxfId="26" dataCellStyle="Comma"/>
    <tableColumn id="11" name="September" dataDxfId="25" dataCellStyle="Comma"/>
    <tableColumn id="12" name="October" dataDxfId="24" dataCellStyle="Comma"/>
    <tableColumn id="13" name="November" dataDxfId="23" dataCellStyle="Comma"/>
    <tableColumn id="14" name="December" dataDxfId="22" dataCellStyle="C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ccountingweb.com/article/creating-excels-equivalent-maxif/223452" TargetMode="External"/><Relationship Id="rId3" Type="http://schemas.openxmlformats.org/officeDocument/2006/relationships/hyperlink" Target="http://www.accountingweb.com/article/how-improve-spreadsheet-integrity-vlookup/223085" TargetMode="External"/><Relationship Id="rId7" Type="http://schemas.openxmlformats.org/officeDocument/2006/relationships/hyperlink" Target="http://www.accountingweb.com/article/identifying-largest-and-smallest-values-excel-list/220417" TargetMode="External"/><Relationship Id="rId2" Type="http://schemas.openxmlformats.org/officeDocument/2006/relationships/hyperlink" Target="http://www.sleeter.com/blog/2014/03/use-excel-vlookup-merge-quickbooks-reports/w.sleeter.com/blog/2014/03/use-excel-vlookup-merge-quickbooks-reports/" TargetMode="External"/><Relationship Id="rId1" Type="http://schemas.openxmlformats.org/officeDocument/2006/relationships/hyperlink" Target="http://www.accountingweb.com/topic/excel/some-unlikely-uses-sumproduct" TargetMode="External"/><Relationship Id="rId6" Type="http://schemas.openxmlformats.org/officeDocument/2006/relationships/hyperlink" Target="http://www.accountingweb.com/article/how-you-can-determine-first-sunday-month-excel/224177" TargetMode="External"/><Relationship Id="rId5" Type="http://schemas.openxmlformats.org/officeDocument/2006/relationships/hyperlink" Target="http://www.accountingweb.com/topic/technology/excel-tip-table-feature-enables-effective-analysis" TargetMode="External"/><Relationship Id="rId4" Type="http://schemas.openxmlformats.org/officeDocument/2006/relationships/hyperlink" Target="http://www.accountingweb.com/article/trapping-errors-within-excel-formulas/220110" TargetMode="External"/><Relationship Id="rId9" Type="http://schemas.openxmlformats.org/officeDocument/2006/relationships/hyperlink" Target="http://www.accountingweb.com/article/utilizing-excels-countif-function-break-ties/220484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table" Target="../tables/table1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10"/>
  <sheetViews>
    <sheetView tabSelected="1" workbookViewId="0"/>
  </sheetViews>
  <sheetFormatPr defaultRowHeight="15" x14ac:dyDescent="0.25"/>
  <cols>
    <col min="1" max="1" width="95.7109375" customWidth="1"/>
  </cols>
  <sheetData>
    <row r="1" spans="1:1" ht="39.950000000000003" customHeight="1" x14ac:dyDescent="0.3">
      <c r="A1" s="96" t="s">
        <v>125</v>
      </c>
    </row>
    <row r="2" spans="1:1" ht="18" customHeight="1" x14ac:dyDescent="0.25">
      <c r="A2" s="97" t="s">
        <v>126</v>
      </c>
    </row>
    <row r="3" spans="1:1" ht="18" customHeight="1" x14ac:dyDescent="0.25">
      <c r="A3" s="97" t="s">
        <v>127</v>
      </c>
    </row>
    <row r="4" spans="1:1" ht="18" customHeight="1" x14ac:dyDescent="0.25">
      <c r="A4" s="97" t="s">
        <v>128</v>
      </c>
    </row>
    <row r="5" spans="1:1" ht="18" customHeight="1" x14ac:dyDescent="0.25">
      <c r="A5" s="97" t="s">
        <v>129</v>
      </c>
    </row>
    <row r="6" spans="1:1" ht="18" customHeight="1" x14ac:dyDescent="0.25">
      <c r="A6" s="97" t="s">
        <v>130</v>
      </c>
    </row>
    <row r="7" spans="1:1" ht="18" customHeight="1" x14ac:dyDescent="0.25">
      <c r="A7" s="97" t="s">
        <v>131</v>
      </c>
    </row>
    <row r="8" spans="1:1" ht="18" customHeight="1" x14ac:dyDescent="0.25">
      <c r="A8" s="97" t="s">
        <v>132</v>
      </c>
    </row>
    <row r="9" spans="1:1" ht="18" customHeight="1" x14ac:dyDescent="0.25">
      <c r="A9" s="97" t="s">
        <v>133</v>
      </c>
    </row>
    <row r="10" spans="1:1" ht="18" customHeight="1" x14ac:dyDescent="0.25">
      <c r="A10" s="97" t="s">
        <v>134</v>
      </c>
    </row>
  </sheetData>
  <hyperlinks>
    <hyperlink ref="A2" r:id="rId1"/>
    <hyperlink ref="A3" r:id="rId2"/>
    <hyperlink ref="A4" r:id="rId3"/>
    <hyperlink ref="A5" r:id="rId4"/>
    <hyperlink ref="A6" r:id="rId5"/>
    <hyperlink ref="A7" r:id="rId6"/>
    <hyperlink ref="A8" r:id="rId7"/>
    <hyperlink ref="A9" r:id="rId8"/>
    <hyperlink ref="A10" r:id="rId9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Q14"/>
  <sheetViews>
    <sheetView showGridLines="0" zoomScaleNormal="100" workbookViewId="0">
      <selection activeCell="B2" sqref="B2"/>
    </sheetView>
  </sheetViews>
  <sheetFormatPr defaultColWidth="13.5703125" defaultRowHeight="15" x14ac:dyDescent="0.25"/>
  <cols>
    <col min="1" max="1" width="9.7109375" bestFit="1" customWidth="1"/>
    <col min="2" max="2" width="10.5703125" customWidth="1"/>
    <col min="3" max="3" width="2.5703125" customWidth="1"/>
    <col min="4" max="4" width="10.7109375" bestFit="1" customWidth="1"/>
    <col min="5" max="5" width="15" customWidth="1"/>
    <col min="6" max="17" width="9.7109375" customWidth="1"/>
    <col min="18" max="241" width="9.140625" customWidth="1"/>
    <col min="242" max="242" width="13.5703125" bestFit="1" customWidth="1"/>
    <col min="257" max="257" width="9.7109375" bestFit="1" customWidth="1"/>
    <col min="258" max="258" width="10.5703125" customWidth="1"/>
    <col min="259" max="259" width="2.5703125" customWidth="1"/>
    <col min="260" max="260" width="10.7109375" bestFit="1" customWidth="1"/>
    <col min="261" max="261" width="15" customWidth="1"/>
    <col min="262" max="273" width="9.7109375" customWidth="1"/>
    <col min="274" max="497" width="9.140625" customWidth="1"/>
    <col min="498" max="498" width="13.5703125" bestFit="1" customWidth="1"/>
    <col min="513" max="513" width="9.7109375" bestFit="1" customWidth="1"/>
    <col min="514" max="514" width="10.5703125" customWidth="1"/>
    <col min="515" max="515" width="2.5703125" customWidth="1"/>
    <col min="516" max="516" width="10.7109375" bestFit="1" customWidth="1"/>
    <col min="517" max="517" width="15" customWidth="1"/>
    <col min="518" max="529" width="9.7109375" customWidth="1"/>
    <col min="530" max="753" width="9.140625" customWidth="1"/>
    <col min="754" max="754" width="13.5703125" bestFit="1" customWidth="1"/>
    <col min="769" max="769" width="9.7109375" bestFit="1" customWidth="1"/>
    <col min="770" max="770" width="10.5703125" customWidth="1"/>
    <col min="771" max="771" width="2.5703125" customWidth="1"/>
    <col min="772" max="772" width="10.7109375" bestFit="1" customWidth="1"/>
    <col min="773" max="773" width="15" customWidth="1"/>
    <col min="774" max="785" width="9.7109375" customWidth="1"/>
    <col min="786" max="1009" width="9.140625" customWidth="1"/>
    <col min="1010" max="1010" width="13.5703125" bestFit="1" customWidth="1"/>
    <col min="1025" max="1025" width="9.7109375" bestFit="1" customWidth="1"/>
    <col min="1026" max="1026" width="10.5703125" customWidth="1"/>
    <col min="1027" max="1027" width="2.5703125" customWidth="1"/>
    <col min="1028" max="1028" width="10.7109375" bestFit="1" customWidth="1"/>
    <col min="1029" max="1029" width="15" customWidth="1"/>
    <col min="1030" max="1041" width="9.7109375" customWidth="1"/>
    <col min="1042" max="1265" width="9.140625" customWidth="1"/>
    <col min="1266" max="1266" width="13.5703125" bestFit="1" customWidth="1"/>
    <col min="1281" max="1281" width="9.7109375" bestFit="1" customWidth="1"/>
    <col min="1282" max="1282" width="10.5703125" customWidth="1"/>
    <col min="1283" max="1283" width="2.5703125" customWidth="1"/>
    <col min="1284" max="1284" width="10.7109375" bestFit="1" customWidth="1"/>
    <col min="1285" max="1285" width="15" customWidth="1"/>
    <col min="1286" max="1297" width="9.7109375" customWidth="1"/>
    <col min="1298" max="1521" width="9.140625" customWidth="1"/>
    <col min="1522" max="1522" width="13.5703125" bestFit="1" customWidth="1"/>
    <col min="1537" max="1537" width="9.7109375" bestFit="1" customWidth="1"/>
    <col min="1538" max="1538" width="10.5703125" customWidth="1"/>
    <col min="1539" max="1539" width="2.5703125" customWidth="1"/>
    <col min="1540" max="1540" width="10.7109375" bestFit="1" customWidth="1"/>
    <col min="1541" max="1541" width="15" customWidth="1"/>
    <col min="1542" max="1553" width="9.7109375" customWidth="1"/>
    <col min="1554" max="1777" width="9.140625" customWidth="1"/>
    <col min="1778" max="1778" width="13.5703125" bestFit="1" customWidth="1"/>
    <col min="1793" max="1793" width="9.7109375" bestFit="1" customWidth="1"/>
    <col min="1794" max="1794" width="10.5703125" customWidth="1"/>
    <col min="1795" max="1795" width="2.5703125" customWidth="1"/>
    <col min="1796" max="1796" width="10.7109375" bestFit="1" customWidth="1"/>
    <col min="1797" max="1797" width="15" customWidth="1"/>
    <col min="1798" max="1809" width="9.7109375" customWidth="1"/>
    <col min="1810" max="2033" width="9.140625" customWidth="1"/>
    <col min="2034" max="2034" width="13.5703125" bestFit="1" customWidth="1"/>
    <col min="2049" max="2049" width="9.7109375" bestFit="1" customWidth="1"/>
    <col min="2050" max="2050" width="10.5703125" customWidth="1"/>
    <col min="2051" max="2051" width="2.5703125" customWidth="1"/>
    <col min="2052" max="2052" width="10.7109375" bestFit="1" customWidth="1"/>
    <col min="2053" max="2053" width="15" customWidth="1"/>
    <col min="2054" max="2065" width="9.7109375" customWidth="1"/>
    <col min="2066" max="2289" width="9.140625" customWidth="1"/>
    <col min="2290" max="2290" width="13.5703125" bestFit="1" customWidth="1"/>
    <col min="2305" max="2305" width="9.7109375" bestFit="1" customWidth="1"/>
    <col min="2306" max="2306" width="10.5703125" customWidth="1"/>
    <col min="2307" max="2307" width="2.5703125" customWidth="1"/>
    <col min="2308" max="2308" width="10.7109375" bestFit="1" customWidth="1"/>
    <col min="2309" max="2309" width="15" customWidth="1"/>
    <col min="2310" max="2321" width="9.7109375" customWidth="1"/>
    <col min="2322" max="2545" width="9.140625" customWidth="1"/>
    <col min="2546" max="2546" width="13.5703125" bestFit="1" customWidth="1"/>
    <col min="2561" max="2561" width="9.7109375" bestFit="1" customWidth="1"/>
    <col min="2562" max="2562" width="10.5703125" customWidth="1"/>
    <col min="2563" max="2563" width="2.5703125" customWidth="1"/>
    <col min="2564" max="2564" width="10.7109375" bestFit="1" customWidth="1"/>
    <col min="2565" max="2565" width="15" customWidth="1"/>
    <col min="2566" max="2577" width="9.7109375" customWidth="1"/>
    <col min="2578" max="2801" width="9.140625" customWidth="1"/>
    <col min="2802" max="2802" width="13.5703125" bestFit="1" customWidth="1"/>
    <col min="2817" max="2817" width="9.7109375" bestFit="1" customWidth="1"/>
    <col min="2818" max="2818" width="10.5703125" customWidth="1"/>
    <col min="2819" max="2819" width="2.5703125" customWidth="1"/>
    <col min="2820" max="2820" width="10.7109375" bestFit="1" customWidth="1"/>
    <col min="2821" max="2821" width="15" customWidth="1"/>
    <col min="2822" max="2833" width="9.7109375" customWidth="1"/>
    <col min="2834" max="3057" width="9.140625" customWidth="1"/>
    <col min="3058" max="3058" width="13.5703125" bestFit="1" customWidth="1"/>
    <col min="3073" max="3073" width="9.7109375" bestFit="1" customWidth="1"/>
    <col min="3074" max="3074" width="10.5703125" customWidth="1"/>
    <col min="3075" max="3075" width="2.5703125" customWidth="1"/>
    <col min="3076" max="3076" width="10.7109375" bestFit="1" customWidth="1"/>
    <col min="3077" max="3077" width="15" customWidth="1"/>
    <col min="3078" max="3089" width="9.7109375" customWidth="1"/>
    <col min="3090" max="3313" width="9.140625" customWidth="1"/>
    <col min="3314" max="3314" width="13.5703125" bestFit="1" customWidth="1"/>
    <col min="3329" max="3329" width="9.7109375" bestFit="1" customWidth="1"/>
    <col min="3330" max="3330" width="10.5703125" customWidth="1"/>
    <col min="3331" max="3331" width="2.5703125" customWidth="1"/>
    <col min="3332" max="3332" width="10.7109375" bestFit="1" customWidth="1"/>
    <col min="3333" max="3333" width="15" customWidth="1"/>
    <col min="3334" max="3345" width="9.7109375" customWidth="1"/>
    <col min="3346" max="3569" width="9.140625" customWidth="1"/>
    <col min="3570" max="3570" width="13.5703125" bestFit="1" customWidth="1"/>
    <col min="3585" max="3585" width="9.7109375" bestFit="1" customWidth="1"/>
    <col min="3586" max="3586" width="10.5703125" customWidth="1"/>
    <col min="3587" max="3587" width="2.5703125" customWidth="1"/>
    <col min="3588" max="3588" width="10.7109375" bestFit="1" customWidth="1"/>
    <col min="3589" max="3589" width="15" customWidth="1"/>
    <col min="3590" max="3601" width="9.7109375" customWidth="1"/>
    <col min="3602" max="3825" width="9.140625" customWidth="1"/>
    <col min="3826" max="3826" width="13.5703125" bestFit="1" customWidth="1"/>
    <col min="3841" max="3841" width="9.7109375" bestFit="1" customWidth="1"/>
    <col min="3842" max="3842" width="10.5703125" customWidth="1"/>
    <col min="3843" max="3843" width="2.5703125" customWidth="1"/>
    <col min="3844" max="3844" width="10.7109375" bestFit="1" customWidth="1"/>
    <col min="3845" max="3845" width="15" customWidth="1"/>
    <col min="3846" max="3857" width="9.7109375" customWidth="1"/>
    <col min="3858" max="4081" width="9.140625" customWidth="1"/>
    <col min="4082" max="4082" width="13.5703125" bestFit="1" customWidth="1"/>
    <col min="4097" max="4097" width="9.7109375" bestFit="1" customWidth="1"/>
    <col min="4098" max="4098" width="10.5703125" customWidth="1"/>
    <col min="4099" max="4099" width="2.5703125" customWidth="1"/>
    <col min="4100" max="4100" width="10.7109375" bestFit="1" customWidth="1"/>
    <col min="4101" max="4101" width="15" customWidth="1"/>
    <col min="4102" max="4113" width="9.7109375" customWidth="1"/>
    <col min="4114" max="4337" width="9.140625" customWidth="1"/>
    <col min="4338" max="4338" width="13.5703125" bestFit="1" customWidth="1"/>
    <col min="4353" max="4353" width="9.7109375" bestFit="1" customWidth="1"/>
    <col min="4354" max="4354" width="10.5703125" customWidth="1"/>
    <col min="4355" max="4355" width="2.5703125" customWidth="1"/>
    <col min="4356" max="4356" width="10.7109375" bestFit="1" customWidth="1"/>
    <col min="4357" max="4357" width="15" customWidth="1"/>
    <col min="4358" max="4369" width="9.7109375" customWidth="1"/>
    <col min="4370" max="4593" width="9.140625" customWidth="1"/>
    <col min="4594" max="4594" width="13.5703125" bestFit="1" customWidth="1"/>
    <col min="4609" max="4609" width="9.7109375" bestFit="1" customWidth="1"/>
    <col min="4610" max="4610" width="10.5703125" customWidth="1"/>
    <col min="4611" max="4611" width="2.5703125" customWidth="1"/>
    <col min="4612" max="4612" width="10.7109375" bestFit="1" customWidth="1"/>
    <col min="4613" max="4613" width="15" customWidth="1"/>
    <col min="4614" max="4625" width="9.7109375" customWidth="1"/>
    <col min="4626" max="4849" width="9.140625" customWidth="1"/>
    <col min="4850" max="4850" width="13.5703125" bestFit="1" customWidth="1"/>
    <col min="4865" max="4865" width="9.7109375" bestFit="1" customWidth="1"/>
    <col min="4866" max="4866" width="10.5703125" customWidth="1"/>
    <col min="4867" max="4867" width="2.5703125" customWidth="1"/>
    <col min="4868" max="4868" width="10.7109375" bestFit="1" customWidth="1"/>
    <col min="4869" max="4869" width="15" customWidth="1"/>
    <col min="4870" max="4881" width="9.7109375" customWidth="1"/>
    <col min="4882" max="5105" width="9.140625" customWidth="1"/>
    <col min="5106" max="5106" width="13.5703125" bestFit="1" customWidth="1"/>
    <col min="5121" max="5121" width="9.7109375" bestFit="1" customWidth="1"/>
    <col min="5122" max="5122" width="10.5703125" customWidth="1"/>
    <col min="5123" max="5123" width="2.5703125" customWidth="1"/>
    <col min="5124" max="5124" width="10.7109375" bestFit="1" customWidth="1"/>
    <col min="5125" max="5125" width="15" customWidth="1"/>
    <col min="5126" max="5137" width="9.7109375" customWidth="1"/>
    <col min="5138" max="5361" width="9.140625" customWidth="1"/>
    <col min="5362" max="5362" width="13.5703125" bestFit="1" customWidth="1"/>
    <col min="5377" max="5377" width="9.7109375" bestFit="1" customWidth="1"/>
    <col min="5378" max="5378" width="10.5703125" customWidth="1"/>
    <col min="5379" max="5379" width="2.5703125" customWidth="1"/>
    <col min="5380" max="5380" width="10.7109375" bestFit="1" customWidth="1"/>
    <col min="5381" max="5381" width="15" customWidth="1"/>
    <col min="5382" max="5393" width="9.7109375" customWidth="1"/>
    <col min="5394" max="5617" width="9.140625" customWidth="1"/>
    <col min="5618" max="5618" width="13.5703125" bestFit="1" customWidth="1"/>
    <col min="5633" max="5633" width="9.7109375" bestFit="1" customWidth="1"/>
    <col min="5634" max="5634" width="10.5703125" customWidth="1"/>
    <col min="5635" max="5635" width="2.5703125" customWidth="1"/>
    <col min="5636" max="5636" width="10.7109375" bestFit="1" customWidth="1"/>
    <col min="5637" max="5637" width="15" customWidth="1"/>
    <col min="5638" max="5649" width="9.7109375" customWidth="1"/>
    <col min="5650" max="5873" width="9.140625" customWidth="1"/>
    <col min="5874" max="5874" width="13.5703125" bestFit="1" customWidth="1"/>
    <col min="5889" max="5889" width="9.7109375" bestFit="1" customWidth="1"/>
    <col min="5890" max="5890" width="10.5703125" customWidth="1"/>
    <col min="5891" max="5891" width="2.5703125" customWidth="1"/>
    <col min="5892" max="5892" width="10.7109375" bestFit="1" customWidth="1"/>
    <col min="5893" max="5893" width="15" customWidth="1"/>
    <col min="5894" max="5905" width="9.7109375" customWidth="1"/>
    <col min="5906" max="6129" width="9.140625" customWidth="1"/>
    <col min="6130" max="6130" width="13.5703125" bestFit="1" customWidth="1"/>
    <col min="6145" max="6145" width="9.7109375" bestFit="1" customWidth="1"/>
    <col min="6146" max="6146" width="10.5703125" customWidth="1"/>
    <col min="6147" max="6147" width="2.5703125" customWidth="1"/>
    <col min="6148" max="6148" width="10.7109375" bestFit="1" customWidth="1"/>
    <col min="6149" max="6149" width="15" customWidth="1"/>
    <col min="6150" max="6161" width="9.7109375" customWidth="1"/>
    <col min="6162" max="6385" width="9.140625" customWidth="1"/>
    <col min="6386" max="6386" width="13.5703125" bestFit="1" customWidth="1"/>
    <col min="6401" max="6401" width="9.7109375" bestFit="1" customWidth="1"/>
    <col min="6402" max="6402" width="10.5703125" customWidth="1"/>
    <col min="6403" max="6403" width="2.5703125" customWidth="1"/>
    <col min="6404" max="6404" width="10.7109375" bestFit="1" customWidth="1"/>
    <col min="6405" max="6405" width="15" customWidth="1"/>
    <col min="6406" max="6417" width="9.7109375" customWidth="1"/>
    <col min="6418" max="6641" width="9.140625" customWidth="1"/>
    <col min="6642" max="6642" width="13.5703125" bestFit="1" customWidth="1"/>
    <col min="6657" max="6657" width="9.7109375" bestFit="1" customWidth="1"/>
    <col min="6658" max="6658" width="10.5703125" customWidth="1"/>
    <col min="6659" max="6659" width="2.5703125" customWidth="1"/>
    <col min="6660" max="6660" width="10.7109375" bestFit="1" customWidth="1"/>
    <col min="6661" max="6661" width="15" customWidth="1"/>
    <col min="6662" max="6673" width="9.7109375" customWidth="1"/>
    <col min="6674" max="6897" width="9.140625" customWidth="1"/>
    <col min="6898" max="6898" width="13.5703125" bestFit="1" customWidth="1"/>
    <col min="6913" max="6913" width="9.7109375" bestFit="1" customWidth="1"/>
    <col min="6914" max="6914" width="10.5703125" customWidth="1"/>
    <col min="6915" max="6915" width="2.5703125" customWidth="1"/>
    <col min="6916" max="6916" width="10.7109375" bestFit="1" customWidth="1"/>
    <col min="6917" max="6917" width="15" customWidth="1"/>
    <col min="6918" max="6929" width="9.7109375" customWidth="1"/>
    <col min="6930" max="7153" width="9.140625" customWidth="1"/>
    <col min="7154" max="7154" width="13.5703125" bestFit="1" customWidth="1"/>
    <col min="7169" max="7169" width="9.7109375" bestFit="1" customWidth="1"/>
    <col min="7170" max="7170" width="10.5703125" customWidth="1"/>
    <col min="7171" max="7171" width="2.5703125" customWidth="1"/>
    <col min="7172" max="7172" width="10.7109375" bestFit="1" customWidth="1"/>
    <col min="7173" max="7173" width="15" customWidth="1"/>
    <col min="7174" max="7185" width="9.7109375" customWidth="1"/>
    <col min="7186" max="7409" width="9.140625" customWidth="1"/>
    <col min="7410" max="7410" width="13.5703125" bestFit="1" customWidth="1"/>
    <col min="7425" max="7425" width="9.7109375" bestFit="1" customWidth="1"/>
    <col min="7426" max="7426" width="10.5703125" customWidth="1"/>
    <col min="7427" max="7427" width="2.5703125" customWidth="1"/>
    <col min="7428" max="7428" width="10.7109375" bestFit="1" customWidth="1"/>
    <col min="7429" max="7429" width="15" customWidth="1"/>
    <col min="7430" max="7441" width="9.7109375" customWidth="1"/>
    <col min="7442" max="7665" width="9.140625" customWidth="1"/>
    <col min="7666" max="7666" width="13.5703125" bestFit="1" customWidth="1"/>
    <col min="7681" max="7681" width="9.7109375" bestFit="1" customWidth="1"/>
    <col min="7682" max="7682" width="10.5703125" customWidth="1"/>
    <col min="7683" max="7683" width="2.5703125" customWidth="1"/>
    <col min="7684" max="7684" width="10.7109375" bestFit="1" customWidth="1"/>
    <col min="7685" max="7685" width="15" customWidth="1"/>
    <col min="7686" max="7697" width="9.7109375" customWidth="1"/>
    <col min="7698" max="7921" width="9.140625" customWidth="1"/>
    <col min="7922" max="7922" width="13.5703125" bestFit="1" customWidth="1"/>
    <col min="7937" max="7937" width="9.7109375" bestFit="1" customWidth="1"/>
    <col min="7938" max="7938" width="10.5703125" customWidth="1"/>
    <col min="7939" max="7939" width="2.5703125" customWidth="1"/>
    <col min="7940" max="7940" width="10.7109375" bestFit="1" customWidth="1"/>
    <col min="7941" max="7941" width="15" customWidth="1"/>
    <col min="7942" max="7953" width="9.7109375" customWidth="1"/>
    <col min="7954" max="8177" width="9.140625" customWidth="1"/>
    <col min="8178" max="8178" width="13.5703125" bestFit="1" customWidth="1"/>
    <col min="8193" max="8193" width="9.7109375" bestFit="1" customWidth="1"/>
    <col min="8194" max="8194" width="10.5703125" customWidth="1"/>
    <col min="8195" max="8195" width="2.5703125" customWidth="1"/>
    <col min="8196" max="8196" width="10.7109375" bestFit="1" customWidth="1"/>
    <col min="8197" max="8197" width="15" customWidth="1"/>
    <col min="8198" max="8209" width="9.7109375" customWidth="1"/>
    <col min="8210" max="8433" width="9.140625" customWidth="1"/>
    <col min="8434" max="8434" width="13.5703125" bestFit="1" customWidth="1"/>
    <col min="8449" max="8449" width="9.7109375" bestFit="1" customWidth="1"/>
    <col min="8450" max="8450" width="10.5703125" customWidth="1"/>
    <col min="8451" max="8451" width="2.5703125" customWidth="1"/>
    <col min="8452" max="8452" width="10.7109375" bestFit="1" customWidth="1"/>
    <col min="8453" max="8453" width="15" customWidth="1"/>
    <col min="8454" max="8465" width="9.7109375" customWidth="1"/>
    <col min="8466" max="8689" width="9.140625" customWidth="1"/>
    <col min="8690" max="8690" width="13.5703125" bestFit="1" customWidth="1"/>
    <col min="8705" max="8705" width="9.7109375" bestFit="1" customWidth="1"/>
    <col min="8706" max="8706" width="10.5703125" customWidth="1"/>
    <col min="8707" max="8707" width="2.5703125" customWidth="1"/>
    <col min="8708" max="8708" width="10.7109375" bestFit="1" customWidth="1"/>
    <col min="8709" max="8709" width="15" customWidth="1"/>
    <col min="8710" max="8721" width="9.7109375" customWidth="1"/>
    <col min="8722" max="8945" width="9.140625" customWidth="1"/>
    <col min="8946" max="8946" width="13.5703125" bestFit="1" customWidth="1"/>
    <col min="8961" max="8961" width="9.7109375" bestFit="1" customWidth="1"/>
    <col min="8962" max="8962" width="10.5703125" customWidth="1"/>
    <col min="8963" max="8963" width="2.5703125" customWidth="1"/>
    <col min="8964" max="8964" width="10.7109375" bestFit="1" customWidth="1"/>
    <col min="8965" max="8965" width="15" customWidth="1"/>
    <col min="8966" max="8977" width="9.7109375" customWidth="1"/>
    <col min="8978" max="9201" width="9.140625" customWidth="1"/>
    <col min="9202" max="9202" width="13.5703125" bestFit="1" customWidth="1"/>
    <col min="9217" max="9217" width="9.7109375" bestFit="1" customWidth="1"/>
    <col min="9218" max="9218" width="10.5703125" customWidth="1"/>
    <col min="9219" max="9219" width="2.5703125" customWidth="1"/>
    <col min="9220" max="9220" width="10.7109375" bestFit="1" customWidth="1"/>
    <col min="9221" max="9221" width="15" customWidth="1"/>
    <col min="9222" max="9233" width="9.7109375" customWidth="1"/>
    <col min="9234" max="9457" width="9.140625" customWidth="1"/>
    <col min="9458" max="9458" width="13.5703125" bestFit="1" customWidth="1"/>
    <col min="9473" max="9473" width="9.7109375" bestFit="1" customWidth="1"/>
    <col min="9474" max="9474" width="10.5703125" customWidth="1"/>
    <col min="9475" max="9475" width="2.5703125" customWidth="1"/>
    <col min="9476" max="9476" width="10.7109375" bestFit="1" customWidth="1"/>
    <col min="9477" max="9477" width="15" customWidth="1"/>
    <col min="9478" max="9489" width="9.7109375" customWidth="1"/>
    <col min="9490" max="9713" width="9.140625" customWidth="1"/>
    <col min="9714" max="9714" width="13.5703125" bestFit="1" customWidth="1"/>
    <col min="9729" max="9729" width="9.7109375" bestFit="1" customWidth="1"/>
    <col min="9730" max="9730" width="10.5703125" customWidth="1"/>
    <col min="9731" max="9731" width="2.5703125" customWidth="1"/>
    <col min="9732" max="9732" width="10.7109375" bestFit="1" customWidth="1"/>
    <col min="9733" max="9733" width="15" customWidth="1"/>
    <col min="9734" max="9745" width="9.7109375" customWidth="1"/>
    <col min="9746" max="9969" width="9.140625" customWidth="1"/>
    <col min="9970" max="9970" width="13.5703125" bestFit="1" customWidth="1"/>
    <col min="9985" max="9985" width="9.7109375" bestFit="1" customWidth="1"/>
    <col min="9986" max="9986" width="10.5703125" customWidth="1"/>
    <col min="9987" max="9987" width="2.5703125" customWidth="1"/>
    <col min="9988" max="9988" width="10.7109375" bestFit="1" customWidth="1"/>
    <col min="9989" max="9989" width="15" customWidth="1"/>
    <col min="9990" max="10001" width="9.7109375" customWidth="1"/>
    <col min="10002" max="10225" width="9.140625" customWidth="1"/>
    <col min="10226" max="10226" width="13.5703125" bestFit="1" customWidth="1"/>
    <col min="10241" max="10241" width="9.7109375" bestFit="1" customWidth="1"/>
    <col min="10242" max="10242" width="10.5703125" customWidth="1"/>
    <col min="10243" max="10243" width="2.5703125" customWidth="1"/>
    <col min="10244" max="10244" width="10.7109375" bestFit="1" customWidth="1"/>
    <col min="10245" max="10245" width="15" customWidth="1"/>
    <col min="10246" max="10257" width="9.7109375" customWidth="1"/>
    <col min="10258" max="10481" width="9.140625" customWidth="1"/>
    <col min="10482" max="10482" width="13.5703125" bestFit="1" customWidth="1"/>
    <col min="10497" max="10497" width="9.7109375" bestFit="1" customWidth="1"/>
    <col min="10498" max="10498" width="10.5703125" customWidth="1"/>
    <col min="10499" max="10499" width="2.5703125" customWidth="1"/>
    <col min="10500" max="10500" width="10.7109375" bestFit="1" customWidth="1"/>
    <col min="10501" max="10501" width="15" customWidth="1"/>
    <col min="10502" max="10513" width="9.7109375" customWidth="1"/>
    <col min="10514" max="10737" width="9.140625" customWidth="1"/>
    <col min="10738" max="10738" width="13.5703125" bestFit="1" customWidth="1"/>
    <col min="10753" max="10753" width="9.7109375" bestFit="1" customWidth="1"/>
    <col min="10754" max="10754" width="10.5703125" customWidth="1"/>
    <col min="10755" max="10755" width="2.5703125" customWidth="1"/>
    <col min="10756" max="10756" width="10.7109375" bestFit="1" customWidth="1"/>
    <col min="10757" max="10757" width="15" customWidth="1"/>
    <col min="10758" max="10769" width="9.7109375" customWidth="1"/>
    <col min="10770" max="10993" width="9.140625" customWidth="1"/>
    <col min="10994" max="10994" width="13.5703125" bestFit="1" customWidth="1"/>
    <col min="11009" max="11009" width="9.7109375" bestFit="1" customWidth="1"/>
    <col min="11010" max="11010" width="10.5703125" customWidth="1"/>
    <col min="11011" max="11011" width="2.5703125" customWidth="1"/>
    <col min="11012" max="11012" width="10.7109375" bestFit="1" customWidth="1"/>
    <col min="11013" max="11013" width="15" customWidth="1"/>
    <col min="11014" max="11025" width="9.7109375" customWidth="1"/>
    <col min="11026" max="11249" width="9.140625" customWidth="1"/>
    <col min="11250" max="11250" width="13.5703125" bestFit="1" customWidth="1"/>
    <col min="11265" max="11265" width="9.7109375" bestFit="1" customWidth="1"/>
    <col min="11266" max="11266" width="10.5703125" customWidth="1"/>
    <col min="11267" max="11267" width="2.5703125" customWidth="1"/>
    <col min="11268" max="11268" width="10.7109375" bestFit="1" customWidth="1"/>
    <col min="11269" max="11269" width="15" customWidth="1"/>
    <col min="11270" max="11281" width="9.7109375" customWidth="1"/>
    <col min="11282" max="11505" width="9.140625" customWidth="1"/>
    <col min="11506" max="11506" width="13.5703125" bestFit="1" customWidth="1"/>
    <col min="11521" max="11521" width="9.7109375" bestFit="1" customWidth="1"/>
    <col min="11522" max="11522" width="10.5703125" customWidth="1"/>
    <col min="11523" max="11523" width="2.5703125" customWidth="1"/>
    <col min="11524" max="11524" width="10.7109375" bestFit="1" customWidth="1"/>
    <col min="11525" max="11525" width="15" customWidth="1"/>
    <col min="11526" max="11537" width="9.7109375" customWidth="1"/>
    <col min="11538" max="11761" width="9.140625" customWidth="1"/>
    <col min="11762" max="11762" width="13.5703125" bestFit="1" customWidth="1"/>
    <col min="11777" max="11777" width="9.7109375" bestFit="1" customWidth="1"/>
    <col min="11778" max="11778" width="10.5703125" customWidth="1"/>
    <col min="11779" max="11779" width="2.5703125" customWidth="1"/>
    <col min="11780" max="11780" width="10.7109375" bestFit="1" customWidth="1"/>
    <col min="11781" max="11781" width="15" customWidth="1"/>
    <col min="11782" max="11793" width="9.7109375" customWidth="1"/>
    <col min="11794" max="12017" width="9.140625" customWidth="1"/>
    <col min="12018" max="12018" width="13.5703125" bestFit="1" customWidth="1"/>
    <col min="12033" max="12033" width="9.7109375" bestFit="1" customWidth="1"/>
    <col min="12034" max="12034" width="10.5703125" customWidth="1"/>
    <col min="12035" max="12035" width="2.5703125" customWidth="1"/>
    <col min="12036" max="12036" width="10.7109375" bestFit="1" customWidth="1"/>
    <col min="12037" max="12037" width="15" customWidth="1"/>
    <col min="12038" max="12049" width="9.7109375" customWidth="1"/>
    <col min="12050" max="12273" width="9.140625" customWidth="1"/>
    <col min="12274" max="12274" width="13.5703125" bestFit="1" customWidth="1"/>
    <col min="12289" max="12289" width="9.7109375" bestFit="1" customWidth="1"/>
    <col min="12290" max="12290" width="10.5703125" customWidth="1"/>
    <col min="12291" max="12291" width="2.5703125" customWidth="1"/>
    <col min="12292" max="12292" width="10.7109375" bestFit="1" customWidth="1"/>
    <col min="12293" max="12293" width="15" customWidth="1"/>
    <col min="12294" max="12305" width="9.7109375" customWidth="1"/>
    <col min="12306" max="12529" width="9.140625" customWidth="1"/>
    <col min="12530" max="12530" width="13.5703125" bestFit="1" customWidth="1"/>
    <col min="12545" max="12545" width="9.7109375" bestFit="1" customWidth="1"/>
    <col min="12546" max="12546" width="10.5703125" customWidth="1"/>
    <col min="12547" max="12547" width="2.5703125" customWidth="1"/>
    <col min="12548" max="12548" width="10.7109375" bestFit="1" customWidth="1"/>
    <col min="12549" max="12549" width="15" customWidth="1"/>
    <col min="12550" max="12561" width="9.7109375" customWidth="1"/>
    <col min="12562" max="12785" width="9.140625" customWidth="1"/>
    <col min="12786" max="12786" width="13.5703125" bestFit="1" customWidth="1"/>
    <col min="12801" max="12801" width="9.7109375" bestFit="1" customWidth="1"/>
    <col min="12802" max="12802" width="10.5703125" customWidth="1"/>
    <col min="12803" max="12803" width="2.5703125" customWidth="1"/>
    <col min="12804" max="12804" width="10.7109375" bestFit="1" customWidth="1"/>
    <col min="12805" max="12805" width="15" customWidth="1"/>
    <col min="12806" max="12817" width="9.7109375" customWidth="1"/>
    <col min="12818" max="13041" width="9.140625" customWidth="1"/>
    <col min="13042" max="13042" width="13.5703125" bestFit="1" customWidth="1"/>
    <col min="13057" max="13057" width="9.7109375" bestFit="1" customWidth="1"/>
    <col min="13058" max="13058" width="10.5703125" customWidth="1"/>
    <col min="13059" max="13059" width="2.5703125" customWidth="1"/>
    <col min="13060" max="13060" width="10.7109375" bestFit="1" customWidth="1"/>
    <col min="13061" max="13061" width="15" customWidth="1"/>
    <col min="13062" max="13073" width="9.7109375" customWidth="1"/>
    <col min="13074" max="13297" width="9.140625" customWidth="1"/>
    <col min="13298" max="13298" width="13.5703125" bestFit="1" customWidth="1"/>
    <col min="13313" max="13313" width="9.7109375" bestFit="1" customWidth="1"/>
    <col min="13314" max="13314" width="10.5703125" customWidth="1"/>
    <col min="13315" max="13315" width="2.5703125" customWidth="1"/>
    <col min="13316" max="13316" width="10.7109375" bestFit="1" customWidth="1"/>
    <col min="13317" max="13317" width="15" customWidth="1"/>
    <col min="13318" max="13329" width="9.7109375" customWidth="1"/>
    <col min="13330" max="13553" width="9.140625" customWidth="1"/>
    <col min="13554" max="13554" width="13.5703125" bestFit="1" customWidth="1"/>
    <col min="13569" max="13569" width="9.7109375" bestFit="1" customWidth="1"/>
    <col min="13570" max="13570" width="10.5703125" customWidth="1"/>
    <col min="13571" max="13571" width="2.5703125" customWidth="1"/>
    <col min="13572" max="13572" width="10.7109375" bestFit="1" customWidth="1"/>
    <col min="13573" max="13573" width="15" customWidth="1"/>
    <col min="13574" max="13585" width="9.7109375" customWidth="1"/>
    <col min="13586" max="13809" width="9.140625" customWidth="1"/>
    <col min="13810" max="13810" width="13.5703125" bestFit="1" customWidth="1"/>
    <col min="13825" max="13825" width="9.7109375" bestFit="1" customWidth="1"/>
    <col min="13826" max="13826" width="10.5703125" customWidth="1"/>
    <col min="13827" max="13827" width="2.5703125" customWidth="1"/>
    <col min="13828" max="13828" width="10.7109375" bestFit="1" customWidth="1"/>
    <col min="13829" max="13829" width="15" customWidth="1"/>
    <col min="13830" max="13841" width="9.7109375" customWidth="1"/>
    <col min="13842" max="14065" width="9.140625" customWidth="1"/>
    <col min="14066" max="14066" width="13.5703125" bestFit="1" customWidth="1"/>
    <col min="14081" max="14081" width="9.7109375" bestFit="1" customWidth="1"/>
    <col min="14082" max="14082" width="10.5703125" customWidth="1"/>
    <col min="14083" max="14083" width="2.5703125" customWidth="1"/>
    <col min="14084" max="14084" width="10.7109375" bestFit="1" customWidth="1"/>
    <col min="14085" max="14085" width="15" customWidth="1"/>
    <col min="14086" max="14097" width="9.7109375" customWidth="1"/>
    <col min="14098" max="14321" width="9.140625" customWidth="1"/>
    <col min="14322" max="14322" width="13.5703125" bestFit="1" customWidth="1"/>
    <col min="14337" max="14337" width="9.7109375" bestFit="1" customWidth="1"/>
    <col min="14338" max="14338" width="10.5703125" customWidth="1"/>
    <col min="14339" max="14339" width="2.5703125" customWidth="1"/>
    <col min="14340" max="14340" width="10.7109375" bestFit="1" customWidth="1"/>
    <col min="14341" max="14341" width="15" customWidth="1"/>
    <col min="14342" max="14353" width="9.7109375" customWidth="1"/>
    <col min="14354" max="14577" width="9.140625" customWidth="1"/>
    <col min="14578" max="14578" width="13.5703125" bestFit="1" customWidth="1"/>
    <col min="14593" max="14593" width="9.7109375" bestFit="1" customWidth="1"/>
    <col min="14594" max="14594" width="10.5703125" customWidth="1"/>
    <col min="14595" max="14595" width="2.5703125" customWidth="1"/>
    <col min="14596" max="14596" width="10.7109375" bestFit="1" customWidth="1"/>
    <col min="14597" max="14597" width="15" customWidth="1"/>
    <col min="14598" max="14609" width="9.7109375" customWidth="1"/>
    <col min="14610" max="14833" width="9.140625" customWidth="1"/>
    <col min="14834" max="14834" width="13.5703125" bestFit="1" customWidth="1"/>
    <col min="14849" max="14849" width="9.7109375" bestFit="1" customWidth="1"/>
    <col min="14850" max="14850" width="10.5703125" customWidth="1"/>
    <col min="14851" max="14851" width="2.5703125" customWidth="1"/>
    <col min="14852" max="14852" width="10.7109375" bestFit="1" customWidth="1"/>
    <col min="14853" max="14853" width="15" customWidth="1"/>
    <col min="14854" max="14865" width="9.7109375" customWidth="1"/>
    <col min="14866" max="15089" width="9.140625" customWidth="1"/>
    <col min="15090" max="15090" width="13.5703125" bestFit="1" customWidth="1"/>
    <col min="15105" max="15105" width="9.7109375" bestFit="1" customWidth="1"/>
    <col min="15106" max="15106" width="10.5703125" customWidth="1"/>
    <col min="15107" max="15107" width="2.5703125" customWidth="1"/>
    <col min="15108" max="15108" width="10.7109375" bestFit="1" customWidth="1"/>
    <col min="15109" max="15109" width="15" customWidth="1"/>
    <col min="15110" max="15121" width="9.7109375" customWidth="1"/>
    <col min="15122" max="15345" width="9.140625" customWidth="1"/>
    <col min="15346" max="15346" width="13.5703125" bestFit="1" customWidth="1"/>
    <col min="15361" max="15361" width="9.7109375" bestFit="1" customWidth="1"/>
    <col min="15362" max="15362" width="10.5703125" customWidth="1"/>
    <col min="15363" max="15363" width="2.5703125" customWidth="1"/>
    <col min="15364" max="15364" width="10.7109375" bestFit="1" customWidth="1"/>
    <col min="15365" max="15365" width="15" customWidth="1"/>
    <col min="15366" max="15377" width="9.7109375" customWidth="1"/>
    <col min="15378" max="15601" width="9.140625" customWidth="1"/>
    <col min="15602" max="15602" width="13.5703125" bestFit="1" customWidth="1"/>
    <col min="15617" max="15617" width="9.7109375" bestFit="1" customWidth="1"/>
    <col min="15618" max="15618" width="10.5703125" customWidth="1"/>
    <col min="15619" max="15619" width="2.5703125" customWidth="1"/>
    <col min="15620" max="15620" width="10.7109375" bestFit="1" customWidth="1"/>
    <col min="15621" max="15621" width="15" customWidth="1"/>
    <col min="15622" max="15633" width="9.7109375" customWidth="1"/>
    <col min="15634" max="15857" width="9.140625" customWidth="1"/>
    <col min="15858" max="15858" width="13.5703125" bestFit="1" customWidth="1"/>
    <col min="15873" max="15873" width="9.7109375" bestFit="1" customWidth="1"/>
    <col min="15874" max="15874" width="10.5703125" customWidth="1"/>
    <col min="15875" max="15875" width="2.5703125" customWidth="1"/>
    <col min="15876" max="15876" width="10.7109375" bestFit="1" customWidth="1"/>
    <col min="15877" max="15877" width="15" customWidth="1"/>
    <col min="15878" max="15889" width="9.7109375" customWidth="1"/>
    <col min="15890" max="16113" width="9.140625" customWidth="1"/>
    <col min="16114" max="16114" width="13.5703125" bestFit="1" customWidth="1"/>
    <col min="16129" max="16129" width="9.7109375" bestFit="1" customWidth="1"/>
    <col min="16130" max="16130" width="10.5703125" customWidth="1"/>
    <col min="16131" max="16131" width="2.5703125" customWidth="1"/>
    <col min="16132" max="16132" width="10.7109375" bestFit="1" customWidth="1"/>
    <col min="16133" max="16133" width="15" customWidth="1"/>
    <col min="16134" max="16145" width="9.7109375" customWidth="1"/>
    <col min="16146" max="16369" width="9.140625" customWidth="1"/>
    <col min="16370" max="16370" width="13.5703125" bestFit="1" customWidth="1"/>
  </cols>
  <sheetData>
    <row r="1" spans="1:17" x14ac:dyDescent="0.25">
      <c r="A1" s="1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4">
        <v>40100</v>
      </c>
      <c r="B2" s="5">
        <f>VLOOKUP(A2,D1:H5,5,FALSE)</f>
        <v>92741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B3" s="7"/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40300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10" spans="1:17" x14ac:dyDescent="0.25">
      <c r="B10" s="10"/>
    </row>
    <row r="13" spans="1:17" x14ac:dyDescent="0.25">
      <c r="A13" s="11" t="s">
        <v>19</v>
      </c>
    </row>
    <row r="14" spans="1:17" x14ac:dyDescent="0.25">
      <c r="A14" t="s">
        <v>20</v>
      </c>
      <c r="B14" t="s">
        <v>21</v>
      </c>
    </row>
  </sheetData>
  <conditionalFormatting sqref="F2:Q5">
    <cfRule type="cellIs" dxfId="67" priority="4" stopIfTrue="1" operator="equal">
      <formula>B2</formula>
    </cfRule>
  </conditionalFormatting>
  <conditionalFormatting sqref="F2:Q5">
    <cfRule type="cellIs" dxfId="66" priority="3" stopIfTrue="1" operator="equal">
      <formula>$B$2</formula>
    </cfRule>
  </conditionalFormatting>
  <conditionalFormatting sqref="D2:D5">
    <cfRule type="cellIs" dxfId="65" priority="2" stopIfTrue="1" operator="equal">
      <formula>$A$2</formula>
    </cfRule>
  </conditionalFormatting>
  <conditionalFormatting sqref="D2:Q5">
    <cfRule type="cellIs" dxfId="64" priority="1" stopIfTrue="1" operator="equal">
      <formula>$B$2</formula>
    </cfRule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E13"/>
  <sheetViews>
    <sheetView zoomScaleNormal="100" workbookViewId="0">
      <selection activeCell="H42" sqref="H42"/>
    </sheetView>
  </sheetViews>
  <sheetFormatPr defaultRowHeight="14.25" x14ac:dyDescent="0.2"/>
  <cols>
    <col min="1" max="1" width="16.28515625" style="14" customWidth="1"/>
    <col min="2" max="2" width="13.28515625" style="14" customWidth="1"/>
    <col min="3" max="3" width="3.5703125" style="14" customWidth="1"/>
    <col min="4" max="4" width="12.5703125" style="14" customWidth="1"/>
    <col min="5" max="16384" width="9.140625" style="14"/>
  </cols>
  <sheetData>
    <row r="1" spans="1:5" ht="15" x14ac:dyDescent="0.25">
      <c r="A1" s="12" t="s">
        <v>22</v>
      </c>
      <c r="B1" s="12"/>
      <c r="C1" s="13"/>
    </row>
    <row r="2" spans="1:5" ht="15" x14ac:dyDescent="0.25">
      <c r="A2" s="13" t="s">
        <v>23</v>
      </c>
      <c r="B2" s="13" t="s">
        <v>24</v>
      </c>
    </row>
    <row r="3" spans="1:5" ht="15" x14ac:dyDescent="0.25">
      <c r="A3" s="15">
        <v>0</v>
      </c>
      <c r="B3" s="16">
        <v>0.1</v>
      </c>
      <c r="D3" s="13" t="s">
        <v>25</v>
      </c>
      <c r="E3" s="13" t="s">
        <v>24</v>
      </c>
    </row>
    <row r="4" spans="1:5" ht="15" x14ac:dyDescent="0.25">
      <c r="A4" s="15">
        <v>9225</v>
      </c>
      <c r="B4" s="16">
        <v>0.15</v>
      </c>
      <c r="C4" s="17"/>
      <c r="D4" s="18">
        <v>50000</v>
      </c>
      <c r="E4" s="19">
        <f>VLOOKUP(D4,A3:B9,2,TRUE)</f>
        <v>0.25</v>
      </c>
    </row>
    <row r="5" spans="1:5" ht="15" x14ac:dyDescent="0.25">
      <c r="A5" s="15">
        <v>37450</v>
      </c>
      <c r="B5" s="16">
        <v>0.25</v>
      </c>
    </row>
    <row r="6" spans="1:5" ht="15" x14ac:dyDescent="0.25">
      <c r="A6" s="15">
        <v>90750</v>
      </c>
      <c r="B6" s="16">
        <v>0.28000000000000003</v>
      </c>
    </row>
    <row r="7" spans="1:5" ht="15" x14ac:dyDescent="0.25">
      <c r="A7" s="15">
        <v>189300</v>
      </c>
      <c r="B7" s="16">
        <v>0.33</v>
      </c>
    </row>
    <row r="8" spans="1:5" ht="15" x14ac:dyDescent="0.25">
      <c r="A8" s="15">
        <v>411500</v>
      </c>
      <c r="B8" s="16">
        <v>0.35</v>
      </c>
    </row>
    <row r="9" spans="1:5" ht="15" x14ac:dyDescent="0.25">
      <c r="A9" s="15">
        <v>413200</v>
      </c>
      <c r="B9" s="16">
        <v>0.39600000000000002</v>
      </c>
    </row>
    <row r="12" spans="1:5" ht="15" x14ac:dyDescent="0.25">
      <c r="A12" s="20" t="s">
        <v>19</v>
      </c>
    </row>
    <row r="13" spans="1:5" x14ac:dyDescent="0.2">
      <c r="A13" s="14" t="s">
        <v>26</v>
      </c>
      <c r="B13" s="14" t="s">
        <v>27</v>
      </c>
    </row>
  </sheetData>
  <conditionalFormatting sqref="A3:A9">
    <cfRule type="expression" dxfId="63" priority="1">
      <formula>$B3=$E$4</formula>
    </cfRule>
  </conditionalFormatting>
  <conditionalFormatting sqref="B3:B9">
    <cfRule type="cellIs" dxfId="62" priority="2" operator="equal">
      <formula>$E$4</formula>
    </cfRule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/>
  <dimension ref="A1:Q14"/>
  <sheetViews>
    <sheetView zoomScaleNormal="100" workbookViewId="0">
      <selection activeCell="A5" sqref="A5"/>
    </sheetView>
  </sheetViews>
  <sheetFormatPr defaultRowHeight="15" x14ac:dyDescent="0.25"/>
  <cols>
    <col min="1" max="2" width="9.7109375" customWidth="1"/>
    <col min="3" max="3" width="3.140625" customWidth="1"/>
    <col min="4" max="4" width="10.85546875" customWidth="1"/>
    <col min="5" max="5" width="17.7109375" bestFit="1" customWidth="1"/>
    <col min="6" max="6" width="9.7109375" customWidth="1"/>
    <col min="7" max="7" width="10" customWidth="1"/>
    <col min="8" max="13" width="9.7109375" customWidth="1"/>
    <col min="14" max="14" width="11.7109375" customWidth="1"/>
    <col min="15" max="15" width="9.7109375" customWidth="1"/>
    <col min="16" max="16" width="11.28515625" customWidth="1"/>
    <col min="17" max="17" width="11.140625" customWidth="1"/>
    <col min="257" max="258" width="9.7109375" customWidth="1"/>
    <col min="259" max="259" width="3.140625" customWidth="1"/>
    <col min="260" max="260" width="10.85546875" customWidth="1"/>
    <col min="261" max="261" width="17.7109375" bestFit="1" customWidth="1"/>
    <col min="262" max="262" width="9.7109375" customWidth="1"/>
    <col min="263" max="263" width="10" customWidth="1"/>
    <col min="264" max="269" width="9.7109375" customWidth="1"/>
    <col min="270" max="270" width="11.7109375" customWidth="1"/>
    <col min="271" max="271" width="9.7109375" customWidth="1"/>
    <col min="272" max="272" width="11.28515625" customWidth="1"/>
    <col min="273" max="273" width="11.140625" customWidth="1"/>
    <col min="513" max="514" width="9.7109375" customWidth="1"/>
    <col min="515" max="515" width="3.140625" customWidth="1"/>
    <col min="516" max="516" width="10.85546875" customWidth="1"/>
    <col min="517" max="517" width="17.7109375" bestFit="1" customWidth="1"/>
    <col min="518" max="518" width="9.7109375" customWidth="1"/>
    <col min="519" max="519" width="10" customWidth="1"/>
    <col min="520" max="525" width="9.7109375" customWidth="1"/>
    <col min="526" max="526" width="11.7109375" customWidth="1"/>
    <col min="527" max="527" width="9.7109375" customWidth="1"/>
    <col min="528" max="528" width="11.28515625" customWidth="1"/>
    <col min="529" max="529" width="11.140625" customWidth="1"/>
    <col min="769" max="770" width="9.7109375" customWidth="1"/>
    <col min="771" max="771" width="3.140625" customWidth="1"/>
    <col min="772" max="772" width="10.85546875" customWidth="1"/>
    <col min="773" max="773" width="17.7109375" bestFit="1" customWidth="1"/>
    <col min="774" max="774" width="9.7109375" customWidth="1"/>
    <col min="775" max="775" width="10" customWidth="1"/>
    <col min="776" max="781" width="9.7109375" customWidth="1"/>
    <col min="782" max="782" width="11.7109375" customWidth="1"/>
    <col min="783" max="783" width="9.7109375" customWidth="1"/>
    <col min="784" max="784" width="11.28515625" customWidth="1"/>
    <col min="785" max="785" width="11.140625" customWidth="1"/>
    <col min="1025" max="1026" width="9.7109375" customWidth="1"/>
    <col min="1027" max="1027" width="3.140625" customWidth="1"/>
    <col min="1028" max="1028" width="10.85546875" customWidth="1"/>
    <col min="1029" max="1029" width="17.7109375" bestFit="1" customWidth="1"/>
    <col min="1030" max="1030" width="9.7109375" customWidth="1"/>
    <col min="1031" max="1031" width="10" customWidth="1"/>
    <col min="1032" max="1037" width="9.7109375" customWidth="1"/>
    <col min="1038" max="1038" width="11.7109375" customWidth="1"/>
    <col min="1039" max="1039" width="9.7109375" customWidth="1"/>
    <col min="1040" max="1040" width="11.28515625" customWidth="1"/>
    <col min="1041" max="1041" width="11.140625" customWidth="1"/>
    <col min="1281" max="1282" width="9.7109375" customWidth="1"/>
    <col min="1283" max="1283" width="3.140625" customWidth="1"/>
    <col min="1284" max="1284" width="10.85546875" customWidth="1"/>
    <col min="1285" max="1285" width="17.7109375" bestFit="1" customWidth="1"/>
    <col min="1286" max="1286" width="9.7109375" customWidth="1"/>
    <col min="1287" max="1287" width="10" customWidth="1"/>
    <col min="1288" max="1293" width="9.7109375" customWidth="1"/>
    <col min="1294" max="1294" width="11.7109375" customWidth="1"/>
    <col min="1295" max="1295" width="9.7109375" customWidth="1"/>
    <col min="1296" max="1296" width="11.28515625" customWidth="1"/>
    <col min="1297" max="1297" width="11.140625" customWidth="1"/>
    <col min="1537" max="1538" width="9.7109375" customWidth="1"/>
    <col min="1539" max="1539" width="3.140625" customWidth="1"/>
    <col min="1540" max="1540" width="10.85546875" customWidth="1"/>
    <col min="1541" max="1541" width="17.7109375" bestFit="1" customWidth="1"/>
    <col min="1542" max="1542" width="9.7109375" customWidth="1"/>
    <col min="1543" max="1543" width="10" customWidth="1"/>
    <col min="1544" max="1549" width="9.7109375" customWidth="1"/>
    <col min="1550" max="1550" width="11.7109375" customWidth="1"/>
    <col min="1551" max="1551" width="9.7109375" customWidth="1"/>
    <col min="1552" max="1552" width="11.28515625" customWidth="1"/>
    <col min="1553" max="1553" width="11.140625" customWidth="1"/>
    <col min="1793" max="1794" width="9.7109375" customWidth="1"/>
    <col min="1795" max="1795" width="3.140625" customWidth="1"/>
    <col min="1796" max="1796" width="10.85546875" customWidth="1"/>
    <col min="1797" max="1797" width="17.7109375" bestFit="1" customWidth="1"/>
    <col min="1798" max="1798" width="9.7109375" customWidth="1"/>
    <col min="1799" max="1799" width="10" customWidth="1"/>
    <col min="1800" max="1805" width="9.7109375" customWidth="1"/>
    <col min="1806" max="1806" width="11.7109375" customWidth="1"/>
    <col min="1807" max="1807" width="9.7109375" customWidth="1"/>
    <col min="1808" max="1808" width="11.28515625" customWidth="1"/>
    <col min="1809" max="1809" width="11.140625" customWidth="1"/>
    <col min="2049" max="2050" width="9.7109375" customWidth="1"/>
    <col min="2051" max="2051" width="3.140625" customWidth="1"/>
    <col min="2052" max="2052" width="10.85546875" customWidth="1"/>
    <col min="2053" max="2053" width="17.7109375" bestFit="1" customWidth="1"/>
    <col min="2054" max="2054" width="9.7109375" customWidth="1"/>
    <col min="2055" max="2055" width="10" customWidth="1"/>
    <col min="2056" max="2061" width="9.7109375" customWidth="1"/>
    <col min="2062" max="2062" width="11.7109375" customWidth="1"/>
    <col min="2063" max="2063" width="9.7109375" customWidth="1"/>
    <col min="2064" max="2064" width="11.28515625" customWidth="1"/>
    <col min="2065" max="2065" width="11.140625" customWidth="1"/>
    <col min="2305" max="2306" width="9.7109375" customWidth="1"/>
    <col min="2307" max="2307" width="3.140625" customWidth="1"/>
    <col min="2308" max="2308" width="10.85546875" customWidth="1"/>
    <col min="2309" max="2309" width="17.7109375" bestFit="1" customWidth="1"/>
    <col min="2310" max="2310" width="9.7109375" customWidth="1"/>
    <col min="2311" max="2311" width="10" customWidth="1"/>
    <col min="2312" max="2317" width="9.7109375" customWidth="1"/>
    <col min="2318" max="2318" width="11.7109375" customWidth="1"/>
    <col min="2319" max="2319" width="9.7109375" customWidth="1"/>
    <col min="2320" max="2320" width="11.28515625" customWidth="1"/>
    <col min="2321" max="2321" width="11.140625" customWidth="1"/>
    <col min="2561" max="2562" width="9.7109375" customWidth="1"/>
    <col min="2563" max="2563" width="3.140625" customWidth="1"/>
    <col min="2564" max="2564" width="10.85546875" customWidth="1"/>
    <col min="2565" max="2565" width="17.7109375" bestFit="1" customWidth="1"/>
    <col min="2566" max="2566" width="9.7109375" customWidth="1"/>
    <col min="2567" max="2567" width="10" customWidth="1"/>
    <col min="2568" max="2573" width="9.7109375" customWidth="1"/>
    <col min="2574" max="2574" width="11.7109375" customWidth="1"/>
    <col min="2575" max="2575" width="9.7109375" customWidth="1"/>
    <col min="2576" max="2576" width="11.28515625" customWidth="1"/>
    <col min="2577" max="2577" width="11.140625" customWidth="1"/>
    <col min="2817" max="2818" width="9.7109375" customWidth="1"/>
    <col min="2819" max="2819" width="3.140625" customWidth="1"/>
    <col min="2820" max="2820" width="10.85546875" customWidth="1"/>
    <col min="2821" max="2821" width="17.7109375" bestFit="1" customWidth="1"/>
    <col min="2822" max="2822" width="9.7109375" customWidth="1"/>
    <col min="2823" max="2823" width="10" customWidth="1"/>
    <col min="2824" max="2829" width="9.7109375" customWidth="1"/>
    <col min="2830" max="2830" width="11.7109375" customWidth="1"/>
    <col min="2831" max="2831" width="9.7109375" customWidth="1"/>
    <col min="2832" max="2832" width="11.28515625" customWidth="1"/>
    <col min="2833" max="2833" width="11.140625" customWidth="1"/>
    <col min="3073" max="3074" width="9.7109375" customWidth="1"/>
    <col min="3075" max="3075" width="3.140625" customWidth="1"/>
    <col min="3076" max="3076" width="10.85546875" customWidth="1"/>
    <col min="3077" max="3077" width="17.7109375" bestFit="1" customWidth="1"/>
    <col min="3078" max="3078" width="9.7109375" customWidth="1"/>
    <col min="3079" max="3079" width="10" customWidth="1"/>
    <col min="3080" max="3085" width="9.7109375" customWidth="1"/>
    <col min="3086" max="3086" width="11.7109375" customWidth="1"/>
    <col min="3087" max="3087" width="9.7109375" customWidth="1"/>
    <col min="3088" max="3088" width="11.28515625" customWidth="1"/>
    <col min="3089" max="3089" width="11.140625" customWidth="1"/>
    <col min="3329" max="3330" width="9.7109375" customWidth="1"/>
    <col min="3331" max="3331" width="3.140625" customWidth="1"/>
    <col min="3332" max="3332" width="10.85546875" customWidth="1"/>
    <col min="3333" max="3333" width="17.7109375" bestFit="1" customWidth="1"/>
    <col min="3334" max="3334" width="9.7109375" customWidth="1"/>
    <col min="3335" max="3335" width="10" customWidth="1"/>
    <col min="3336" max="3341" width="9.7109375" customWidth="1"/>
    <col min="3342" max="3342" width="11.7109375" customWidth="1"/>
    <col min="3343" max="3343" width="9.7109375" customWidth="1"/>
    <col min="3344" max="3344" width="11.28515625" customWidth="1"/>
    <col min="3345" max="3345" width="11.140625" customWidth="1"/>
    <col min="3585" max="3586" width="9.7109375" customWidth="1"/>
    <col min="3587" max="3587" width="3.140625" customWidth="1"/>
    <col min="3588" max="3588" width="10.85546875" customWidth="1"/>
    <col min="3589" max="3589" width="17.7109375" bestFit="1" customWidth="1"/>
    <col min="3590" max="3590" width="9.7109375" customWidth="1"/>
    <col min="3591" max="3591" width="10" customWidth="1"/>
    <col min="3592" max="3597" width="9.7109375" customWidth="1"/>
    <col min="3598" max="3598" width="11.7109375" customWidth="1"/>
    <col min="3599" max="3599" width="9.7109375" customWidth="1"/>
    <col min="3600" max="3600" width="11.28515625" customWidth="1"/>
    <col min="3601" max="3601" width="11.140625" customWidth="1"/>
    <col min="3841" max="3842" width="9.7109375" customWidth="1"/>
    <col min="3843" max="3843" width="3.140625" customWidth="1"/>
    <col min="3844" max="3844" width="10.85546875" customWidth="1"/>
    <col min="3845" max="3845" width="17.7109375" bestFit="1" customWidth="1"/>
    <col min="3846" max="3846" width="9.7109375" customWidth="1"/>
    <col min="3847" max="3847" width="10" customWidth="1"/>
    <col min="3848" max="3853" width="9.7109375" customWidth="1"/>
    <col min="3854" max="3854" width="11.7109375" customWidth="1"/>
    <col min="3855" max="3855" width="9.7109375" customWidth="1"/>
    <col min="3856" max="3856" width="11.28515625" customWidth="1"/>
    <col min="3857" max="3857" width="11.140625" customWidth="1"/>
    <col min="4097" max="4098" width="9.7109375" customWidth="1"/>
    <col min="4099" max="4099" width="3.140625" customWidth="1"/>
    <col min="4100" max="4100" width="10.85546875" customWidth="1"/>
    <col min="4101" max="4101" width="17.7109375" bestFit="1" customWidth="1"/>
    <col min="4102" max="4102" width="9.7109375" customWidth="1"/>
    <col min="4103" max="4103" width="10" customWidth="1"/>
    <col min="4104" max="4109" width="9.7109375" customWidth="1"/>
    <col min="4110" max="4110" width="11.7109375" customWidth="1"/>
    <col min="4111" max="4111" width="9.7109375" customWidth="1"/>
    <col min="4112" max="4112" width="11.28515625" customWidth="1"/>
    <col min="4113" max="4113" width="11.140625" customWidth="1"/>
    <col min="4353" max="4354" width="9.7109375" customWidth="1"/>
    <col min="4355" max="4355" width="3.140625" customWidth="1"/>
    <col min="4356" max="4356" width="10.85546875" customWidth="1"/>
    <col min="4357" max="4357" width="17.7109375" bestFit="1" customWidth="1"/>
    <col min="4358" max="4358" width="9.7109375" customWidth="1"/>
    <col min="4359" max="4359" width="10" customWidth="1"/>
    <col min="4360" max="4365" width="9.7109375" customWidth="1"/>
    <col min="4366" max="4366" width="11.7109375" customWidth="1"/>
    <col min="4367" max="4367" width="9.7109375" customWidth="1"/>
    <col min="4368" max="4368" width="11.28515625" customWidth="1"/>
    <col min="4369" max="4369" width="11.140625" customWidth="1"/>
    <col min="4609" max="4610" width="9.7109375" customWidth="1"/>
    <col min="4611" max="4611" width="3.140625" customWidth="1"/>
    <col min="4612" max="4612" width="10.85546875" customWidth="1"/>
    <col min="4613" max="4613" width="17.7109375" bestFit="1" customWidth="1"/>
    <col min="4614" max="4614" width="9.7109375" customWidth="1"/>
    <col min="4615" max="4615" width="10" customWidth="1"/>
    <col min="4616" max="4621" width="9.7109375" customWidth="1"/>
    <col min="4622" max="4622" width="11.7109375" customWidth="1"/>
    <col min="4623" max="4623" width="9.7109375" customWidth="1"/>
    <col min="4624" max="4624" width="11.28515625" customWidth="1"/>
    <col min="4625" max="4625" width="11.140625" customWidth="1"/>
    <col min="4865" max="4866" width="9.7109375" customWidth="1"/>
    <col min="4867" max="4867" width="3.140625" customWidth="1"/>
    <col min="4868" max="4868" width="10.85546875" customWidth="1"/>
    <col min="4869" max="4869" width="17.7109375" bestFit="1" customWidth="1"/>
    <col min="4870" max="4870" width="9.7109375" customWidth="1"/>
    <col min="4871" max="4871" width="10" customWidth="1"/>
    <col min="4872" max="4877" width="9.7109375" customWidth="1"/>
    <col min="4878" max="4878" width="11.7109375" customWidth="1"/>
    <col min="4879" max="4879" width="9.7109375" customWidth="1"/>
    <col min="4880" max="4880" width="11.28515625" customWidth="1"/>
    <col min="4881" max="4881" width="11.140625" customWidth="1"/>
    <col min="5121" max="5122" width="9.7109375" customWidth="1"/>
    <col min="5123" max="5123" width="3.140625" customWidth="1"/>
    <col min="5124" max="5124" width="10.85546875" customWidth="1"/>
    <col min="5125" max="5125" width="17.7109375" bestFit="1" customWidth="1"/>
    <col min="5126" max="5126" width="9.7109375" customWidth="1"/>
    <col min="5127" max="5127" width="10" customWidth="1"/>
    <col min="5128" max="5133" width="9.7109375" customWidth="1"/>
    <col min="5134" max="5134" width="11.7109375" customWidth="1"/>
    <col min="5135" max="5135" width="9.7109375" customWidth="1"/>
    <col min="5136" max="5136" width="11.28515625" customWidth="1"/>
    <col min="5137" max="5137" width="11.140625" customWidth="1"/>
    <col min="5377" max="5378" width="9.7109375" customWidth="1"/>
    <col min="5379" max="5379" width="3.140625" customWidth="1"/>
    <col min="5380" max="5380" width="10.85546875" customWidth="1"/>
    <col min="5381" max="5381" width="17.7109375" bestFit="1" customWidth="1"/>
    <col min="5382" max="5382" width="9.7109375" customWidth="1"/>
    <col min="5383" max="5383" width="10" customWidth="1"/>
    <col min="5384" max="5389" width="9.7109375" customWidth="1"/>
    <col min="5390" max="5390" width="11.7109375" customWidth="1"/>
    <col min="5391" max="5391" width="9.7109375" customWidth="1"/>
    <col min="5392" max="5392" width="11.28515625" customWidth="1"/>
    <col min="5393" max="5393" width="11.140625" customWidth="1"/>
    <col min="5633" max="5634" width="9.7109375" customWidth="1"/>
    <col min="5635" max="5635" width="3.140625" customWidth="1"/>
    <col min="5636" max="5636" width="10.85546875" customWidth="1"/>
    <col min="5637" max="5637" width="17.7109375" bestFit="1" customWidth="1"/>
    <col min="5638" max="5638" width="9.7109375" customWidth="1"/>
    <col min="5639" max="5639" width="10" customWidth="1"/>
    <col min="5640" max="5645" width="9.7109375" customWidth="1"/>
    <col min="5646" max="5646" width="11.7109375" customWidth="1"/>
    <col min="5647" max="5647" width="9.7109375" customWidth="1"/>
    <col min="5648" max="5648" width="11.28515625" customWidth="1"/>
    <col min="5649" max="5649" width="11.140625" customWidth="1"/>
    <col min="5889" max="5890" width="9.7109375" customWidth="1"/>
    <col min="5891" max="5891" width="3.140625" customWidth="1"/>
    <col min="5892" max="5892" width="10.85546875" customWidth="1"/>
    <col min="5893" max="5893" width="17.7109375" bestFit="1" customWidth="1"/>
    <col min="5894" max="5894" width="9.7109375" customWidth="1"/>
    <col min="5895" max="5895" width="10" customWidth="1"/>
    <col min="5896" max="5901" width="9.7109375" customWidth="1"/>
    <col min="5902" max="5902" width="11.7109375" customWidth="1"/>
    <col min="5903" max="5903" width="9.7109375" customWidth="1"/>
    <col min="5904" max="5904" width="11.28515625" customWidth="1"/>
    <col min="5905" max="5905" width="11.140625" customWidth="1"/>
    <col min="6145" max="6146" width="9.7109375" customWidth="1"/>
    <col min="6147" max="6147" width="3.140625" customWidth="1"/>
    <col min="6148" max="6148" width="10.85546875" customWidth="1"/>
    <col min="6149" max="6149" width="17.7109375" bestFit="1" customWidth="1"/>
    <col min="6150" max="6150" width="9.7109375" customWidth="1"/>
    <col min="6151" max="6151" width="10" customWidth="1"/>
    <col min="6152" max="6157" width="9.7109375" customWidth="1"/>
    <col min="6158" max="6158" width="11.7109375" customWidth="1"/>
    <col min="6159" max="6159" width="9.7109375" customWidth="1"/>
    <col min="6160" max="6160" width="11.28515625" customWidth="1"/>
    <col min="6161" max="6161" width="11.140625" customWidth="1"/>
    <col min="6401" max="6402" width="9.7109375" customWidth="1"/>
    <col min="6403" max="6403" width="3.140625" customWidth="1"/>
    <col min="6404" max="6404" width="10.85546875" customWidth="1"/>
    <col min="6405" max="6405" width="17.7109375" bestFit="1" customWidth="1"/>
    <col min="6406" max="6406" width="9.7109375" customWidth="1"/>
    <col min="6407" max="6407" width="10" customWidth="1"/>
    <col min="6408" max="6413" width="9.7109375" customWidth="1"/>
    <col min="6414" max="6414" width="11.7109375" customWidth="1"/>
    <col min="6415" max="6415" width="9.7109375" customWidth="1"/>
    <col min="6416" max="6416" width="11.28515625" customWidth="1"/>
    <col min="6417" max="6417" width="11.140625" customWidth="1"/>
    <col min="6657" max="6658" width="9.7109375" customWidth="1"/>
    <col min="6659" max="6659" width="3.140625" customWidth="1"/>
    <col min="6660" max="6660" width="10.85546875" customWidth="1"/>
    <col min="6661" max="6661" width="17.7109375" bestFit="1" customWidth="1"/>
    <col min="6662" max="6662" width="9.7109375" customWidth="1"/>
    <col min="6663" max="6663" width="10" customWidth="1"/>
    <col min="6664" max="6669" width="9.7109375" customWidth="1"/>
    <col min="6670" max="6670" width="11.7109375" customWidth="1"/>
    <col min="6671" max="6671" width="9.7109375" customWidth="1"/>
    <col min="6672" max="6672" width="11.28515625" customWidth="1"/>
    <col min="6673" max="6673" width="11.140625" customWidth="1"/>
    <col min="6913" max="6914" width="9.7109375" customWidth="1"/>
    <col min="6915" max="6915" width="3.140625" customWidth="1"/>
    <col min="6916" max="6916" width="10.85546875" customWidth="1"/>
    <col min="6917" max="6917" width="17.7109375" bestFit="1" customWidth="1"/>
    <col min="6918" max="6918" width="9.7109375" customWidth="1"/>
    <col min="6919" max="6919" width="10" customWidth="1"/>
    <col min="6920" max="6925" width="9.7109375" customWidth="1"/>
    <col min="6926" max="6926" width="11.7109375" customWidth="1"/>
    <col min="6927" max="6927" width="9.7109375" customWidth="1"/>
    <col min="6928" max="6928" width="11.28515625" customWidth="1"/>
    <col min="6929" max="6929" width="11.140625" customWidth="1"/>
    <col min="7169" max="7170" width="9.7109375" customWidth="1"/>
    <col min="7171" max="7171" width="3.140625" customWidth="1"/>
    <col min="7172" max="7172" width="10.85546875" customWidth="1"/>
    <col min="7173" max="7173" width="17.7109375" bestFit="1" customWidth="1"/>
    <col min="7174" max="7174" width="9.7109375" customWidth="1"/>
    <col min="7175" max="7175" width="10" customWidth="1"/>
    <col min="7176" max="7181" width="9.7109375" customWidth="1"/>
    <col min="7182" max="7182" width="11.7109375" customWidth="1"/>
    <col min="7183" max="7183" width="9.7109375" customWidth="1"/>
    <col min="7184" max="7184" width="11.28515625" customWidth="1"/>
    <col min="7185" max="7185" width="11.140625" customWidth="1"/>
    <col min="7425" max="7426" width="9.7109375" customWidth="1"/>
    <col min="7427" max="7427" width="3.140625" customWidth="1"/>
    <col min="7428" max="7428" width="10.85546875" customWidth="1"/>
    <col min="7429" max="7429" width="17.7109375" bestFit="1" customWidth="1"/>
    <col min="7430" max="7430" width="9.7109375" customWidth="1"/>
    <col min="7431" max="7431" width="10" customWidth="1"/>
    <col min="7432" max="7437" width="9.7109375" customWidth="1"/>
    <col min="7438" max="7438" width="11.7109375" customWidth="1"/>
    <col min="7439" max="7439" width="9.7109375" customWidth="1"/>
    <col min="7440" max="7440" width="11.28515625" customWidth="1"/>
    <col min="7441" max="7441" width="11.140625" customWidth="1"/>
    <col min="7681" max="7682" width="9.7109375" customWidth="1"/>
    <col min="7683" max="7683" width="3.140625" customWidth="1"/>
    <col min="7684" max="7684" width="10.85546875" customWidth="1"/>
    <col min="7685" max="7685" width="17.7109375" bestFit="1" customWidth="1"/>
    <col min="7686" max="7686" width="9.7109375" customWidth="1"/>
    <col min="7687" max="7687" width="10" customWidth="1"/>
    <col min="7688" max="7693" width="9.7109375" customWidth="1"/>
    <col min="7694" max="7694" width="11.7109375" customWidth="1"/>
    <col min="7695" max="7695" width="9.7109375" customWidth="1"/>
    <col min="7696" max="7696" width="11.28515625" customWidth="1"/>
    <col min="7697" max="7697" width="11.140625" customWidth="1"/>
    <col min="7937" max="7938" width="9.7109375" customWidth="1"/>
    <col min="7939" max="7939" width="3.140625" customWidth="1"/>
    <col min="7940" max="7940" width="10.85546875" customWidth="1"/>
    <col min="7941" max="7941" width="17.7109375" bestFit="1" customWidth="1"/>
    <col min="7942" max="7942" width="9.7109375" customWidth="1"/>
    <col min="7943" max="7943" width="10" customWidth="1"/>
    <col min="7944" max="7949" width="9.7109375" customWidth="1"/>
    <col min="7950" max="7950" width="11.7109375" customWidth="1"/>
    <col min="7951" max="7951" width="9.7109375" customWidth="1"/>
    <col min="7952" max="7952" width="11.28515625" customWidth="1"/>
    <col min="7953" max="7953" width="11.140625" customWidth="1"/>
    <col min="8193" max="8194" width="9.7109375" customWidth="1"/>
    <col min="8195" max="8195" width="3.140625" customWidth="1"/>
    <col min="8196" max="8196" width="10.85546875" customWidth="1"/>
    <col min="8197" max="8197" width="17.7109375" bestFit="1" customWidth="1"/>
    <col min="8198" max="8198" width="9.7109375" customWidth="1"/>
    <col min="8199" max="8199" width="10" customWidth="1"/>
    <col min="8200" max="8205" width="9.7109375" customWidth="1"/>
    <col min="8206" max="8206" width="11.7109375" customWidth="1"/>
    <col min="8207" max="8207" width="9.7109375" customWidth="1"/>
    <col min="8208" max="8208" width="11.28515625" customWidth="1"/>
    <col min="8209" max="8209" width="11.140625" customWidth="1"/>
    <col min="8449" max="8450" width="9.7109375" customWidth="1"/>
    <col min="8451" max="8451" width="3.140625" customWidth="1"/>
    <col min="8452" max="8452" width="10.85546875" customWidth="1"/>
    <col min="8453" max="8453" width="17.7109375" bestFit="1" customWidth="1"/>
    <col min="8454" max="8454" width="9.7109375" customWidth="1"/>
    <col min="8455" max="8455" width="10" customWidth="1"/>
    <col min="8456" max="8461" width="9.7109375" customWidth="1"/>
    <col min="8462" max="8462" width="11.7109375" customWidth="1"/>
    <col min="8463" max="8463" width="9.7109375" customWidth="1"/>
    <col min="8464" max="8464" width="11.28515625" customWidth="1"/>
    <col min="8465" max="8465" width="11.140625" customWidth="1"/>
    <col min="8705" max="8706" width="9.7109375" customWidth="1"/>
    <col min="8707" max="8707" width="3.140625" customWidth="1"/>
    <col min="8708" max="8708" width="10.85546875" customWidth="1"/>
    <col min="8709" max="8709" width="17.7109375" bestFit="1" customWidth="1"/>
    <col min="8710" max="8710" width="9.7109375" customWidth="1"/>
    <col min="8711" max="8711" width="10" customWidth="1"/>
    <col min="8712" max="8717" width="9.7109375" customWidth="1"/>
    <col min="8718" max="8718" width="11.7109375" customWidth="1"/>
    <col min="8719" max="8719" width="9.7109375" customWidth="1"/>
    <col min="8720" max="8720" width="11.28515625" customWidth="1"/>
    <col min="8721" max="8721" width="11.140625" customWidth="1"/>
    <col min="8961" max="8962" width="9.7109375" customWidth="1"/>
    <col min="8963" max="8963" width="3.140625" customWidth="1"/>
    <col min="8964" max="8964" width="10.85546875" customWidth="1"/>
    <col min="8965" max="8965" width="17.7109375" bestFit="1" customWidth="1"/>
    <col min="8966" max="8966" width="9.7109375" customWidth="1"/>
    <col min="8967" max="8967" width="10" customWidth="1"/>
    <col min="8968" max="8973" width="9.7109375" customWidth="1"/>
    <col min="8974" max="8974" width="11.7109375" customWidth="1"/>
    <col min="8975" max="8975" width="9.7109375" customWidth="1"/>
    <col min="8976" max="8976" width="11.28515625" customWidth="1"/>
    <col min="8977" max="8977" width="11.140625" customWidth="1"/>
    <col min="9217" max="9218" width="9.7109375" customWidth="1"/>
    <col min="9219" max="9219" width="3.140625" customWidth="1"/>
    <col min="9220" max="9220" width="10.85546875" customWidth="1"/>
    <col min="9221" max="9221" width="17.7109375" bestFit="1" customWidth="1"/>
    <col min="9222" max="9222" width="9.7109375" customWidth="1"/>
    <col min="9223" max="9223" width="10" customWidth="1"/>
    <col min="9224" max="9229" width="9.7109375" customWidth="1"/>
    <col min="9230" max="9230" width="11.7109375" customWidth="1"/>
    <col min="9231" max="9231" width="9.7109375" customWidth="1"/>
    <col min="9232" max="9232" width="11.28515625" customWidth="1"/>
    <col min="9233" max="9233" width="11.140625" customWidth="1"/>
    <col min="9473" max="9474" width="9.7109375" customWidth="1"/>
    <col min="9475" max="9475" width="3.140625" customWidth="1"/>
    <col min="9476" max="9476" width="10.85546875" customWidth="1"/>
    <col min="9477" max="9477" width="17.7109375" bestFit="1" customWidth="1"/>
    <col min="9478" max="9478" width="9.7109375" customWidth="1"/>
    <col min="9479" max="9479" width="10" customWidth="1"/>
    <col min="9480" max="9485" width="9.7109375" customWidth="1"/>
    <col min="9486" max="9486" width="11.7109375" customWidth="1"/>
    <col min="9487" max="9487" width="9.7109375" customWidth="1"/>
    <col min="9488" max="9488" width="11.28515625" customWidth="1"/>
    <col min="9489" max="9489" width="11.140625" customWidth="1"/>
    <col min="9729" max="9730" width="9.7109375" customWidth="1"/>
    <col min="9731" max="9731" width="3.140625" customWidth="1"/>
    <col min="9732" max="9732" width="10.85546875" customWidth="1"/>
    <col min="9733" max="9733" width="17.7109375" bestFit="1" customWidth="1"/>
    <col min="9734" max="9734" width="9.7109375" customWidth="1"/>
    <col min="9735" max="9735" width="10" customWidth="1"/>
    <col min="9736" max="9741" width="9.7109375" customWidth="1"/>
    <col min="9742" max="9742" width="11.7109375" customWidth="1"/>
    <col min="9743" max="9743" width="9.7109375" customWidth="1"/>
    <col min="9744" max="9744" width="11.28515625" customWidth="1"/>
    <col min="9745" max="9745" width="11.140625" customWidth="1"/>
    <col min="9985" max="9986" width="9.7109375" customWidth="1"/>
    <col min="9987" max="9987" width="3.140625" customWidth="1"/>
    <col min="9988" max="9988" width="10.85546875" customWidth="1"/>
    <col min="9989" max="9989" width="17.7109375" bestFit="1" customWidth="1"/>
    <col min="9990" max="9990" width="9.7109375" customWidth="1"/>
    <col min="9991" max="9991" width="10" customWidth="1"/>
    <col min="9992" max="9997" width="9.7109375" customWidth="1"/>
    <col min="9998" max="9998" width="11.7109375" customWidth="1"/>
    <col min="9999" max="9999" width="9.7109375" customWidth="1"/>
    <col min="10000" max="10000" width="11.28515625" customWidth="1"/>
    <col min="10001" max="10001" width="11.140625" customWidth="1"/>
    <col min="10241" max="10242" width="9.7109375" customWidth="1"/>
    <col min="10243" max="10243" width="3.140625" customWidth="1"/>
    <col min="10244" max="10244" width="10.85546875" customWidth="1"/>
    <col min="10245" max="10245" width="17.7109375" bestFit="1" customWidth="1"/>
    <col min="10246" max="10246" width="9.7109375" customWidth="1"/>
    <col min="10247" max="10247" width="10" customWidth="1"/>
    <col min="10248" max="10253" width="9.7109375" customWidth="1"/>
    <col min="10254" max="10254" width="11.7109375" customWidth="1"/>
    <col min="10255" max="10255" width="9.7109375" customWidth="1"/>
    <col min="10256" max="10256" width="11.28515625" customWidth="1"/>
    <col min="10257" max="10257" width="11.140625" customWidth="1"/>
    <col min="10497" max="10498" width="9.7109375" customWidth="1"/>
    <col min="10499" max="10499" width="3.140625" customWidth="1"/>
    <col min="10500" max="10500" width="10.85546875" customWidth="1"/>
    <col min="10501" max="10501" width="17.7109375" bestFit="1" customWidth="1"/>
    <col min="10502" max="10502" width="9.7109375" customWidth="1"/>
    <col min="10503" max="10503" width="10" customWidth="1"/>
    <col min="10504" max="10509" width="9.7109375" customWidth="1"/>
    <col min="10510" max="10510" width="11.7109375" customWidth="1"/>
    <col min="10511" max="10511" width="9.7109375" customWidth="1"/>
    <col min="10512" max="10512" width="11.28515625" customWidth="1"/>
    <col min="10513" max="10513" width="11.140625" customWidth="1"/>
    <col min="10753" max="10754" width="9.7109375" customWidth="1"/>
    <col min="10755" max="10755" width="3.140625" customWidth="1"/>
    <col min="10756" max="10756" width="10.85546875" customWidth="1"/>
    <col min="10757" max="10757" width="17.7109375" bestFit="1" customWidth="1"/>
    <col min="10758" max="10758" width="9.7109375" customWidth="1"/>
    <col min="10759" max="10759" width="10" customWidth="1"/>
    <col min="10760" max="10765" width="9.7109375" customWidth="1"/>
    <col min="10766" max="10766" width="11.7109375" customWidth="1"/>
    <col min="10767" max="10767" width="9.7109375" customWidth="1"/>
    <col min="10768" max="10768" width="11.28515625" customWidth="1"/>
    <col min="10769" max="10769" width="11.140625" customWidth="1"/>
    <col min="11009" max="11010" width="9.7109375" customWidth="1"/>
    <col min="11011" max="11011" width="3.140625" customWidth="1"/>
    <col min="11012" max="11012" width="10.85546875" customWidth="1"/>
    <col min="11013" max="11013" width="17.7109375" bestFit="1" customWidth="1"/>
    <col min="11014" max="11014" width="9.7109375" customWidth="1"/>
    <col min="11015" max="11015" width="10" customWidth="1"/>
    <col min="11016" max="11021" width="9.7109375" customWidth="1"/>
    <col min="11022" max="11022" width="11.7109375" customWidth="1"/>
    <col min="11023" max="11023" width="9.7109375" customWidth="1"/>
    <col min="11024" max="11024" width="11.28515625" customWidth="1"/>
    <col min="11025" max="11025" width="11.140625" customWidth="1"/>
    <col min="11265" max="11266" width="9.7109375" customWidth="1"/>
    <col min="11267" max="11267" width="3.140625" customWidth="1"/>
    <col min="11268" max="11268" width="10.85546875" customWidth="1"/>
    <col min="11269" max="11269" width="17.7109375" bestFit="1" customWidth="1"/>
    <col min="11270" max="11270" width="9.7109375" customWidth="1"/>
    <col min="11271" max="11271" width="10" customWidth="1"/>
    <col min="11272" max="11277" width="9.7109375" customWidth="1"/>
    <col min="11278" max="11278" width="11.7109375" customWidth="1"/>
    <col min="11279" max="11279" width="9.7109375" customWidth="1"/>
    <col min="11280" max="11280" width="11.28515625" customWidth="1"/>
    <col min="11281" max="11281" width="11.140625" customWidth="1"/>
    <col min="11521" max="11522" width="9.7109375" customWidth="1"/>
    <col min="11523" max="11523" width="3.140625" customWidth="1"/>
    <col min="11524" max="11524" width="10.85546875" customWidth="1"/>
    <col min="11525" max="11525" width="17.7109375" bestFit="1" customWidth="1"/>
    <col min="11526" max="11526" width="9.7109375" customWidth="1"/>
    <col min="11527" max="11527" width="10" customWidth="1"/>
    <col min="11528" max="11533" width="9.7109375" customWidth="1"/>
    <col min="11534" max="11534" width="11.7109375" customWidth="1"/>
    <col min="11535" max="11535" width="9.7109375" customWidth="1"/>
    <col min="11536" max="11536" width="11.28515625" customWidth="1"/>
    <col min="11537" max="11537" width="11.140625" customWidth="1"/>
    <col min="11777" max="11778" width="9.7109375" customWidth="1"/>
    <col min="11779" max="11779" width="3.140625" customWidth="1"/>
    <col min="11780" max="11780" width="10.85546875" customWidth="1"/>
    <col min="11781" max="11781" width="17.7109375" bestFit="1" customWidth="1"/>
    <col min="11782" max="11782" width="9.7109375" customWidth="1"/>
    <col min="11783" max="11783" width="10" customWidth="1"/>
    <col min="11784" max="11789" width="9.7109375" customWidth="1"/>
    <col min="11790" max="11790" width="11.7109375" customWidth="1"/>
    <col min="11791" max="11791" width="9.7109375" customWidth="1"/>
    <col min="11792" max="11792" width="11.28515625" customWidth="1"/>
    <col min="11793" max="11793" width="11.140625" customWidth="1"/>
    <col min="12033" max="12034" width="9.7109375" customWidth="1"/>
    <col min="12035" max="12035" width="3.140625" customWidth="1"/>
    <col min="12036" max="12036" width="10.85546875" customWidth="1"/>
    <col min="12037" max="12037" width="17.7109375" bestFit="1" customWidth="1"/>
    <col min="12038" max="12038" width="9.7109375" customWidth="1"/>
    <col min="12039" max="12039" width="10" customWidth="1"/>
    <col min="12040" max="12045" width="9.7109375" customWidth="1"/>
    <col min="12046" max="12046" width="11.7109375" customWidth="1"/>
    <col min="12047" max="12047" width="9.7109375" customWidth="1"/>
    <col min="12048" max="12048" width="11.28515625" customWidth="1"/>
    <col min="12049" max="12049" width="11.140625" customWidth="1"/>
    <col min="12289" max="12290" width="9.7109375" customWidth="1"/>
    <col min="12291" max="12291" width="3.140625" customWidth="1"/>
    <col min="12292" max="12292" width="10.85546875" customWidth="1"/>
    <col min="12293" max="12293" width="17.7109375" bestFit="1" customWidth="1"/>
    <col min="12294" max="12294" width="9.7109375" customWidth="1"/>
    <col min="12295" max="12295" width="10" customWidth="1"/>
    <col min="12296" max="12301" width="9.7109375" customWidth="1"/>
    <col min="12302" max="12302" width="11.7109375" customWidth="1"/>
    <col min="12303" max="12303" width="9.7109375" customWidth="1"/>
    <col min="12304" max="12304" width="11.28515625" customWidth="1"/>
    <col min="12305" max="12305" width="11.140625" customWidth="1"/>
    <col min="12545" max="12546" width="9.7109375" customWidth="1"/>
    <col min="12547" max="12547" width="3.140625" customWidth="1"/>
    <col min="12548" max="12548" width="10.85546875" customWidth="1"/>
    <col min="12549" max="12549" width="17.7109375" bestFit="1" customWidth="1"/>
    <col min="12550" max="12550" width="9.7109375" customWidth="1"/>
    <col min="12551" max="12551" width="10" customWidth="1"/>
    <col min="12552" max="12557" width="9.7109375" customWidth="1"/>
    <col min="12558" max="12558" width="11.7109375" customWidth="1"/>
    <col min="12559" max="12559" width="9.7109375" customWidth="1"/>
    <col min="12560" max="12560" width="11.28515625" customWidth="1"/>
    <col min="12561" max="12561" width="11.140625" customWidth="1"/>
    <col min="12801" max="12802" width="9.7109375" customWidth="1"/>
    <col min="12803" max="12803" width="3.140625" customWidth="1"/>
    <col min="12804" max="12804" width="10.85546875" customWidth="1"/>
    <col min="12805" max="12805" width="17.7109375" bestFit="1" customWidth="1"/>
    <col min="12806" max="12806" width="9.7109375" customWidth="1"/>
    <col min="12807" max="12807" width="10" customWidth="1"/>
    <col min="12808" max="12813" width="9.7109375" customWidth="1"/>
    <col min="12814" max="12814" width="11.7109375" customWidth="1"/>
    <col min="12815" max="12815" width="9.7109375" customWidth="1"/>
    <col min="12816" max="12816" width="11.28515625" customWidth="1"/>
    <col min="12817" max="12817" width="11.140625" customWidth="1"/>
    <col min="13057" max="13058" width="9.7109375" customWidth="1"/>
    <col min="13059" max="13059" width="3.140625" customWidth="1"/>
    <col min="13060" max="13060" width="10.85546875" customWidth="1"/>
    <col min="13061" max="13061" width="17.7109375" bestFit="1" customWidth="1"/>
    <col min="13062" max="13062" width="9.7109375" customWidth="1"/>
    <col min="13063" max="13063" width="10" customWidth="1"/>
    <col min="13064" max="13069" width="9.7109375" customWidth="1"/>
    <col min="13070" max="13070" width="11.7109375" customWidth="1"/>
    <col min="13071" max="13071" width="9.7109375" customWidth="1"/>
    <col min="13072" max="13072" width="11.28515625" customWidth="1"/>
    <col min="13073" max="13073" width="11.140625" customWidth="1"/>
    <col min="13313" max="13314" width="9.7109375" customWidth="1"/>
    <col min="13315" max="13315" width="3.140625" customWidth="1"/>
    <col min="13316" max="13316" width="10.85546875" customWidth="1"/>
    <col min="13317" max="13317" width="17.7109375" bestFit="1" customWidth="1"/>
    <col min="13318" max="13318" width="9.7109375" customWidth="1"/>
    <col min="13319" max="13319" width="10" customWidth="1"/>
    <col min="13320" max="13325" width="9.7109375" customWidth="1"/>
    <col min="13326" max="13326" width="11.7109375" customWidth="1"/>
    <col min="13327" max="13327" width="9.7109375" customWidth="1"/>
    <col min="13328" max="13328" width="11.28515625" customWidth="1"/>
    <col min="13329" max="13329" width="11.140625" customWidth="1"/>
    <col min="13569" max="13570" width="9.7109375" customWidth="1"/>
    <col min="13571" max="13571" width="3.140625" customWidth="1"/>
    <col min="13572" max="13572" width="10.85546875" customWidth="1"/>
    <col min="13573" max="13573" width="17.7109375" bestFit="1" customWidth="1"/>
    <col min="13574" max="13574" width="9.7109375" customWidth="1"/>
    <col min="13575" max="13575" width="10" customWidth="1"/>
    <col min="13576" max="13581" width="9.7109375" customWidth="1"/>
    <col min="13582" max="13582" width="11.7109375" customWidth="1"/>
    <col min="13583" max="13583" width="9.7109375" customWidth="1"/>
    <col min="13584" max="13584" width="11.28515625" customWidth="1"/>
    <col min="13585" max="13585" width="11.140625" customWidth="1"/>
    <col min="13825" max="13826" width="9.7109375" customWidth="1"/>
    <col min="13827" max="13827" width="3.140625" customWidth="1"/>
    <col min="13828" max="13828" width="10.85546875" customWidth="1"/>
    <col min="13829" max="13829" width="17.7109375" bestFit="1" customWidth="1"/>
    <col min="13830" max="13830" width="9.7109375" customWidth="1"/>
    <col min="13831" max="13831" width="10" customWidth="1"/>
    <col min="13832" max="13837" width="9.7109375" customWidth="1"/>
    <col min="13838" max="13838" width="11.7109375" customWidth="1"/>
    <col min="13839" max="13839" width="9.7109375" customWidth="1"/>
    <col min="13840" max="13840" width="11.28515625" customWidth="1"/>
    <col min="13841" max="13841" width="11.140625" customWidth="1"/>
    <col min="14081" max="14082" width="9.7109375" customWidth="1"/>
    <col min="14083" max="14083" width="3.140625" customWidth="1"/>
    <col min="14084" max="14084" width="10.85546875" customWidth="1"/>
    <col min="14085" max="14085" width="17.7109375" bestFit="1" customWidth="1"/>
    <col min="14086" max="14086" width="9.7109375" customWidth="1"/>
    <col min="14087" max="14087" width="10" customWidth="1"/>
    <col min="14088" max="14093" width="9.7109375" customWidth="1"/>
    <col min="14094" max="14094" width="11.7109375" customWidth="1"/>
    <col min="14095" max="14095" width="9.7109375" customWidth="1"/>
    <col min="14096" max="14096" width="11.28515625" customWidth="1"/>
    <col min="14097" max="14097" width="11.140625" customWidth="1"/>
    <col min="14337" max="14338" width="9.7109375" customWidth="1"/>
    <col min="14339" max="14339" width="3.140625" customWidth="1"/>
    <col min="14340" max="14340" width="10.85546875" customWidth="1"/>
    <col min="14341" max="14341" width="17.7109375" bestFit="1" customWidth="1"/>
    <col min="14342" max="14342" width="9.7109375" customWidth="1"/>
    <col min="14343" max="14343" width="10" customWidth="1"/>
    <col min="14344" max="14349" width="9.7109375" customWidth="1"/>
    <col min="14350" max="14350" width="11.7109375" customWidth="1"/>
    <col min="14351" max="14351" width="9.7109375" customWidth="1"/>
    <col min="14352" max="14352" width="11.28515625" customWidth="1"/>
    <col min="14353" max="14353" width="11.140625" customWidth="1"/>
    <col min="14593" max="14594" width="9.7109375" customWidth="1"/>
    <col min="14595" max="14595" width="3.140625" customWidth="1"/>
    <col min="14596" max="14596" width="10.85546875" customWidth="1"/>
    <col min="14597" max="14597" width="17.7109375" bestFit="1" customWidth="1"/>
    <col min="14598" max="14598" width="9.7109375" customWidth="1"/>
    <col min="14599" max="14599" width="10" customWidth="1"/>
    <col min="14600" max="14605" width="9.7109375" customWidth="1"/>
    <col min="14606" max="14606" width="11.7109375" customWidth="1"/>
    <col min="14607" max="14607" width="9.7109375" customWidth="1"/>
    <col min="14608" max="14608" width="11.28515625" customWidth="1"/>
    <col min="14609" max="14609" width="11.140625" customWidth="1"/>
    <col min="14849" max="14850" width="9.7109375" customWidth="1"/>
    <col min="14851" max="14851" width="3.140625" customWidth="1"/>
    <col min="14852" max="14852" width="10.85546875" customWidth="1"/>
    <col min="14853" max="14853" width="17.7109375" bestFit="1" customWidth="1"/>
    <col min="14854" max="14854" width="9.7109375" customWidth="1"/>
    <col min="14855" max="14855" width="10" customWidth="1"/>
    <col min="14856" max="14861" width="9.7109375" customWidth="1"/>
    <col min="14862" max="14862" width="11.7109375" customWidth="1"/>
    <col min="14863" max="14863" width="9.7109375" customWidth="1"/>
    <col min="14864" max="14864" width="11.28515625" customWidth="1"/>
    <col min="14865" max="14865" width="11.140625" customWidth="1"/>
    <col min="15105" max="15106" width="9.7109375" customWidth="1"/>
    <col min="15107" max="15107" width="3.140625" customWidth="1"/>
    <col min="15108" max="15108" width="10.85546875" customWidth="1"/>
    <col min="15109" max="15109" width="17.7109375" bestFit="1" customWidth="1"/>
    <col min="15110" max="15110" width="9.7109375" customWidth="1"/>
    <col min="15111" max="15111" width="10" customWidth="1"/>
    <col min="15112" max="15117" width="9.7109375" customWidth="1"/>
    <col min="15118" max="15118" width="11.7109375" customWidth="1"/>
    <col min="15119" max="15119" width="9.7109375" customWidth="1"/>
    <col min="15120" max="15120" width="11.28515625" customWidth="1"/>
    <col min="15121" max="15121" width="11.140625" customWidth="1"/>
    <col min="15361" max="15362" width="9.7109375" customWidth="1"/>
    <col min="15363" max="15363" width="3.140625" customWidth="1"/>
    <col min="15364" max="15364" width="10.85546875" customWidth="1"/>
    <col min="15365" max="15365" width="17.7109375" bestFit="1" customWidth="1"/>
    <col min="15366" max="15366" width="9.7109375" customWidth="1"/>
    <col min="15367" max="15367" width="10" customWidth="1"/>
    <col min="15368" max="15373" width="9.7109375" customWidth="1"/>
    <col min="15374" max="15374" width="11.7109375" customWidth="1"/>
    <col min="15375" max="15375" width="9.7109375" customWidth="1"/>
    <col min="15376" max="15376" width="11.28515625" customWidth="1"/>
    <col min="15377" max="15377" width="11.140625" customWidth="1"/>
    <col min="15617" max="15618" width="9.7109375" customWidth="1"/>
    <col min="15619" max="15619" width="3.140625" customWidth="1"/>
    <col min="15620" max="15620" width="10.85546875" customWidth="1"/>
    <col min="15621" max="15621" width="17.7109375" bestFit="1" customWidth="1"/>
    <col min="15622" max="15622" width="9.7109375" customWidth="1"/>
    <col min="15623" max="15623" width="10" customWidth="1"/>
    <col min="15624" max="15629" width="9.7109375" customWidth="1"/>
    <col min="15630" max="15630" width="11.7109375" customWidth="1"/>
    <col min="15631" max="15631" width="9.7109375" customWidth="1"/>
    <col min="15632" max="15632" width="11.28515625" customWidth="1"/>
    <col min="15633" max="15633" width="11.140625" customWidth="1"/>
    <col min="15873" max="15874" width="9.7109375" customWidth="1"/>
    <col min="15875" max="15875" width="3.140625" customWidth="1"/>
    <col min="15876" max="15876" width="10.85546875" customWidth="1"/>
    <col min="15877" max="15877" width="17.7109375" bestFit="1" customWidth="1"/>
    <col min="15878" max="15878" width="9.7109375" customWidth="1"/>
    <col min="15879" max="15879" width="10" customWidth="1"/>
    <col min="15880" max="15885" width="9.7109375" customWidth="1"/>
    <col min="15886" max="15886" width="11.7109375" customWidth="1"/>
    <col min="15887" max="15887" width="9.7109375" customWidth="1"/>
    <col min="15888" max="15888" width="11.28515625" customWidth="1"/>
    <col min="15889" max="15889" width="11.140625" customWidth="1"/>
    <col min="16129" max="16130" width="9.7109375" customWidth="1"/>
    <col min="16131" max="16131" width="3.140625" customWidth="1"/>
    <col min="16132" max="16132" width="10.85546875" customWidth="1"/>
    <col min="16133" max="16133" width="17.7109375" bestFit="1" customWidth="1"/>
    <col min="16134" max="16134" width="9.7109375" customWidth="1"/>
    <col min="16135" max="16135" width="10" customWidth="1"/>
    <col min="16136" max="16141" width="9.7109375" customWidth="1"/>
    <col min="16142" max="16142" width="11.7109375" customWidth="1"/>
    <col min="16143" max="16143" width="9.7109375" customWidth="1"/>
    <col min="16144" max="16144" width="11.28515625" customWidth="1"/>
    <col min="16145" max="16145" width="11.140625" customWidth="1"/>
  </cols>
  <sheetData>
    <row r="1" spans="1:17" x14ac:dyDescent="0.25">
      <c r="A1" s="1" t="s">
        <v>28</v>
      </c>
      <c r="B1" s="21" t="s">
        <v>4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22">
        <v>40100</v>
      </c>
      <c r="B2" s="5">
        <f>HLOOKUP(B1,D1:Q5,2,FALSE)</f>
        <v>99738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B3" s="7"/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40300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10" spans="1:17" x14ac:dyDescent="0.25">
      <c r="B10" s="10"/>
    </row>
    <row r="13" spans="1:17" x14ac:dyDescent="0.25">
      <c r="A13" s="11" t="s">
        <v>19</v>
      </c>
    </row>
    <row r="14" spans="1:17" x14ac:dyDescent="0.25">
      <c r="A14" t="s">
        <v>29</v>
      </c>
      <c r="B14" t="s">
        <v>30</v>
      </c>
    </row>
  </sheetData>
  <conditionalFormatting sqref="D2:Q5">
    <cfRule type="cellIs" dxfId="61" priority="2" stopIfTrue="1" operator="equal">
      <formula>$B$2</formula>
    </cfRule>
  </conditionalFormatting>
  <conditionalFormatting sqref="D1:Q1">
    <cfRule type="cellIs" dxfId="60" priority="1" stopIfTrue="1" operator="equal">
      <formula>$B$1</formula>
    </cfRule>
  </conditionalFormatting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rgb="FF002060"/>
  </sheetPr>
  <dimension ref="A1:H556"/>
  <sheetViews>
    <sheetView topLeftCell="A11" zoomScaleNormal="100" workbookViewId="0">
      <selection activeCell="I17" sqref="I17"/>
    </sheetView>
  </sheetViews>
  <sheetFormatPr defaultRowHeight="15" x14ac:dyDescent="0.25"/>
  <cols>
    <col min="1" max="1" width="1.42578125" style="27" customWidth="1"/>
    <col min="2" max="2" width="9" style="27" customWidth="1"/>
    <col min="3" max="3" width="14.5703125" style="27" customWidth="1"/>
    <col min="4" max="4" width="23.42578125" style="27" customWidth="1"/>
    <col min="5" max="5" width="15.140625" style="27" customWidth="1"/>
    <col min="6" max="6" width="21.42578125" style="27" bestFit="1" customWidth="1"/>
    <col min="7" max="7" width="9.140625" style="27"/>
    <col min="8" max="8" width="9.140625" style="81"/>
    <col min="9" max="256" width="9.140625" style="27"/>
    <col min="257" max="257" width="1.42578125" style="27" customWidth="1"/>
    <col min="258" max="258" width="9" style="27" customWidth="1"/>
    <col min="259" max="259" width="14.5703125" style="27" customWidth="1"/>
    <col min="260" max="260" width="23.42578125" style="27" customWidth="1"/>
    <col min="261" max="261" width="15.140625" style="27" customWidth="1"/>
    <col min="262" max="262" width="21.42578125" style="27" bestFit="1" customWidth="1"/>
    <col min="263" max="512" width="9.140625" style="27"/>
    <col min="513" max="513" width="1.42578125" style="27" customWidth="1"/>
    <col min="514" max="514" width="9" style="27" customWidth="1"/>
    <col min="515" max="515" width="14.5703125" style="27" customWidth="1"/>
    <col min="516" max="516" width="23.42578125" style="27" customWidth="1"/>
    <col min="517" max="517" width="15.140625" style="27" customWidth="1"/>
    <col min="518" max="518" width="21.42578125" style="27" bestFit="1" customWidth="1"/>
    <col min="519" max="768" width="9.140625" style="27"/>
    <col min="769" max="769" width="1.42578125" style="27" customWidth="1"/>
    <col min="770" max="770" width="9" style="27" customWidth="1"/>
    <col min="771" max="771" width="14.5703125" style="27" customWidth="1"/>
    <col min="772" max="772" width="23.42578125" style="27" customWidth="1"/>
    <col min="773" max="773" width="15.140625" style="27" customWidth="1"/>
    <col min="774" max="774" width="21.42578125" style="27" bestFit="1" customWidth="1"/>
    <col min="775" max="1024" width="9.140625" style="27"/>
    <col min="1025" max="1025" width="1.42578125" style="27" customWidth="1"/>
    <col min="1026" max="1026" width="9" style="27" customWidth="1"/>
    <col min="1027" max="1027" width="14.5703125" style="27" customWidth="1"/>
    <col min="1028" max="1028" width="23.42578125" style="27" customWidth="1"/>
    <col min="1029" max="1029" width="15.140625" style="27" customWidth="1"/>
    <col min="1030" max="1030" width="21.42578125" style="27" bestFit="1" customWidth="1"/>
    <col min="1031" max="1280" width="9.140625" style="27"/>
    <col min="1281" max="1281" width="1.42578125" style="27" customWidth="1"/>
    <col min="1282" max="1282" width="9" style="27" customWidth="1"/>
    <col min="1283" max="1283" width="14.5703125" style="27" customWidth="1"/>
    <col min="1284" max="1284" width="23.42578125" style="27" customWidth="1"/>
    <col min="1285" max="1285" width="15.140625" style="27" customWidth="1"/>
    <col min="1286" max="1286" width="21.42578125" style="27" bestFit="1" customWidth="1"/>
    <col min="1287" max="1536" width="9.140625" style="27"/>
    <col min="1537" max="1537" width="1.42578125" style="27" customWidth="1"/>
    <col min="1538" max="1538" width="9" style="27" customWidth="1"/>
    <col min="1539" max="1539" width="14.5703125" style="27" customWidth="1"/>
    <col min="1540" max="1540" width="23.42578125" style="27" customWidth="1"/>
    <col min="1541" max="1541" width="15.140625" style="27" customWidth="1"/>
    <col min="1542" max="1542" width="21.42578125" style="27" bestFit="1" customWidth="1"/>
    <col min="1543" max="1792" width="9.140625" style="27"/>
    <col min="1793" max="1793" width="1.42578125" style="27" customWidth="1"/>
    <col min="1794" max="1794" width="9" style="27" customWidth="1"/>
    <col min="1795" max="1795" width="14.5703125" style="27" customWidth="1"/>
    <col min="1796" max="1796" width="23.42578125" style="27" customWidth="1"/>
    <col min="1797" max="1797" width="15.140625" style="27" customWidth="1"/>
    <col min="1798" max="1798" width="21.42578125" style="27" bestFit="1" customWidth="1"/>
    <col min="1799" max="2048" width="9.140625" style="27"/>
    <col min="2049" max="2049" width="1.42578125" style="27" customWidth="1"/>
    <col min="2050" max="2050" width="9" style="27" customWidth="1"/>
    <col min="2051" max="2051" width="14.5703125" style="27" customWidth="1"/>
    <col min="2052" max="2052" width="23.42578125" style="27" customWidth="1"/>
    <col min="2053" max="2053" width="15.140625" style="27" customWidth="1"/>
    <col min="2054" max="2054" width="21.42578125" style="27" bestFit="1" customWidth="1"/>
    <col min="2055" max="2304" width="9.140625" style="27"/>
    <col min="2305" max="2305" width="1.42578125" style="27" customWidth="1"/>
    <col min="2306" max="2306" width="9" style="27" customWidth="1"/>
    <col min="2307" max="2307" width="14.5703125" style="27" customWidth="1"/>
    <col min="2308" max="2308" width="23.42578125" style="27" customWidth="1"/>
    <col min="2309" max="2309" width="15.140625" style="27" customWidth="1"/>
    <col min="2310" max="2310" width="21.42578125" style="27" bestFit="1" customWidth="1"/>
    <col min="2311" max="2560" width="9.140625" style="27"/>
    <col min="2561" max="2561" width="1.42578125" style="27" customWidth="1"/>
    <col min="2562" max="2562" width="9" style="27" customWidth="1"/>
    <col min="2563" max="2563" width="14.5703125" style="27" customWidth="1"/>
    <col min="2564" max="2564" width="23.42578125" style="27" customWidth="1"/>
    <col min="2565" max="2565" width="15.140625" style="27" customWidth="1"/>
    <col min="2566" max="2566" width="21.42578125" style="27" bestFit="1" customWidth="1"/>
    <col min="2567" max="2816" width="9.140625" style="27"/>
    <col min="2817" max="2817" width="1.42578125" style="27" customWidth="1"/>
    <col min="2818" max="2818" width="9" style="27" customWidth="1"/>
    <col min="2819" max="2819" width="14.5703125" style="27" customWidth="1"/>
    <col min="2820" max="2820" width="23.42578125" style="27" customWidth="1"/>
    <col min="2821" max="2821" width="15.140625" style="27" customWidth="1"/>
    <col min="2822" max="2822" width="21.42578125" style="27" bestFit="1" customWidth="1"/>
    <col min="2823" max="3072" width="9.140625" style="27"/>
    <col min="3073" max="3073" width="1.42578125" style="27" customWidth="1"/>
    <col min="3074" max="3074" width="9" style="27" customWidth="1"/>
    <col min="3075" max="3075" width="14.5703125" style="27" customWidth="1"/>
    <col min="3076" max="3076" width="23.42578125" style="27" customWidth="1"/>
    <col min="3077" max="3077" width="15.140625" style="27" customWidth="1"/>
    <col min="3078" max="3078" width="21.42578125" style="27" bestFit="1" customWidth="1"/>
    <col min="3079" max="3328" width="9.140625" style="27"/>
    <col min="3329" max="3329" width="1.42578125" style="27" customWidth="1"/>
    <col min="3330" max="3330" width="9" style="27" customWidth="1"/>
    <col min="3331" max="3331" width="14.5703125" style="27" customWidth="1"/>
    <col min="3332" max="3332" width="23.42578125" style="27" customWidth="1"/>
    <col min="3333" max="3333" width="15.140625" style="27" customWidth="1"/>
    <col min="3334" max="3334" width="21.42578125" style="27" bestFit="1" customWidth="1"/>
    <col min="3335" max="3584" width="9.140625" style="27"/>
    <col min="3585" max="3585" width="1.42578125" style="27" customWidth="1"/>
    <col min="3586" max="3586" width="9" style="27" customWidth="1"/>
    <col min="3587" max="3587" width="14.5703125" style="27" customWidth="1"/>
    <col min="3588" max="3588" width="23.42578125" style="27" customWidth="1"/>
    <col min="3589" max="3589" width="15.140625" style="27" customWidth="1"/>
    <col min="3590" max="3590" width="21.42578125" style="27" bestFit="1" customWidth="1"/>
    <col min="3591" max="3840" width="9.140625" style="27"/>
    <col min="3841" max="3841" width="1.42578125" style="27" customWidth="1"/>
    <col min="3842" max="3842" width="9" style="27" customWidth="1"/>
    <col min="3843" max="3843" width="14.5703125" style="27" customWidth="1"/>
    <col min="3844" max="3844" width="23.42578125" style="27" customWidth="1"/>
    <col min="3845" max="3845" width="15.140625" style="27" customWidth="1"/>
    <col min="3846" max="3846" width="21.42578125" style="27" bestFit="1" customWidth="1"/>
    <col min="3847" max="4096" width="9.140625" style="27"/>
    <col min="4097" max="4097" width="1.42578125" style="27" customWidth="1"/>
    <col min="4098" max="4098" width="9" style="27" customWidth="1"/>
    <col min="4099" max="4099" width="14.5703125" style="27" customWidth="1"/>
    <col min="4100" max="4100" width="23.42578125" style="27" customWidth="1"/>
    <col min="4101" max="4101" width="15.140625" style="27" customWidth="1"/>
    <col min="4102" max="4102" width="21.42578125" style="27" bestFit="1" customWidth="1"/>
    <col min="4103" max="4352" width="9.140625" style="27"/>
    <col min="4353" max="4353" width="1.42578125" style="27" customWidth="1"/>
    <col min="4354" max="4354" width="9" style="27" customWidth="1"/>
    <col min="4355" max="4355" width="14.5703125" style="27" customWidth="1"/>
    <col min="4356" max="4356" width="23.42578125" style="27" customWidth="1"/>
    <col min="4357" max="4357" width="15.140625" style="27" customWidth="1"/>
    <col min="4358" max="4358" width="21.42578125" style="27" bestFit="1" customWidth="1"/>
    <col min="4359" max="4608" width="9.140625" style="27"/>
    <col min="4609" max="4609" width="1.42578125" style="27" customWidth="1"/>
    <col min="4610" max="4610" width="9" style="27" customWidth="1"/>
    <col min="4611" max="4611" width="14.5703125" style="27" customWidth="1"/>
    <col min="4612" max="4612" width="23.42578125" style="27" customWidth="1"/>
    <col min="4613" max="4613" width="15.140625" style="27" customWidth="1"/>
    <col min="4614" max="4614" width="21.42578125" style="27" bestFit="1" customWidth="1"/>
    <col min="4615" max="4864" width="9.140625" style="27"/>
    <col min="4865" max="4865" width="1.42578125" style="27" customWidth="1"/>
    <col min="4866" max="4866" width="9" style="27" customWidth="1"/>
    <col min="4867" max="4867" width="14.5703125" style="27" customWidth="1"/>
    <col min="4868" max="4868" width="23.42578125" style="27" customWidth="1"/>
    <col min="4869" max="4869" width="15.140625" style="27" customWidth="1"/>
    <col min="4870" max="4870" width="21.42578125" style="27" bestFit="1" customWidth="1"/>
    <col min="4871" max="5120" width="9.140625" style="27"/>
    <col min="5121" max="5121" width="1.42578125" style="27" customWidth="1"/>
    <col min="5122" max="5122" width="9" style="27" customWidth="1"/>
    <col min="5123" max="5123" width="14.5703125" style="27" customWidth="1"/>
    <col min="5124" max="5124" width="23.42578125" style="27" customWidth="1"/>
    <col min="5125" max="5125" width="15.140625" style="27" customWidth="1"/>
    <col min="5126" max="5126" width="21.42578125" style="27" bestFit="1" customWidth="1"/>
    <col min="5127" max="5376" width="9.140625" style="27"/>
    <col min="5377" max="5377" width="1.42578125" style="27" customWidth="1"/>
    <col min="5378" max="5378" width="9" style="27" customWidth="1"/>
    <col min="5379" max="5379" width="14.5703125" style="27" customWidth="1"/>
    <col min="5380" max="5380" width="23.42578125" style="27" customWidth="1"/>
    <col min="5381" max="5381" width="15.140625" style="27" customWidth="1"/>
    <col min="5382" max="5382" width="21.42578125" style="27" bestFit="1" customWidth="1"/>
    <col min="5383" max="5632" width="9.140625" style="27"/>
    <col min="5633" max="5633" width="1.42578125" style="27" customWidth="1"/>
    <col min="5634" max="5634" width="9" style="27" customWidth="1"/>
    <col min="5635" max="5635" width="14.5703125" style="27" customWidth="1"/>
    <col min="5636" max="5636" width="23.42578125" style="27" customWidth="1"/>
    <col min="5637" max="5637" width="15.140625" style="27" customWidth="1"/>
    <col min="5638" max="5638" width="21.42578125" style="27" bestFit="1" customWidth="1"/>
    <col min="5639" max="5888" width="9.140625" style="27"/>
    <col min="5889" max="5889" width="1.42578125" style="27" customWidth="1"/>
    <col min="5890" max="5890" width="9" style="27" customWidth="1"/>
    <col min="5891" max="5891" width="14.5703125" style="27" customWidth="1"/>
    <col min="5892" max="5892" width="23.42578125" style="27" customWidth="1"/>
    <col min="5893" max="5893" width="15.140625" style="27" customWidth="1"/>
    <col min="5894" max="5894" width="21.42578125" style="27" bestFit="1" customWidth="1"/>
    <col min="5895" max="6144" width="9.140625" style="27"/>
    <col min="6145" max="6145" width="1.42578125" style="27" customWidth="1"/>
    <col min="6146" max="6146" width="9" style="27" customWidth="1"/>
    <col min="6147" max="6147" width="14.5703125" style="27" customWidth="1"/>
    <col min="6148" max="6148" width="23.42578125" style="27" customWidth="1"/>
    <col min="6149" max="6149" width="15.140625" style="27" customWidth="1"/>
    <col min="6150" max="6150" width="21.42578125" style="27" bestFit="1" customWidth="1"/>
    <col min="6151" max="6400" width="9.140625" style="27"/>
    <col min="6401" max="6401" width="1.42578125" style="27" customWidth="1"/>
    <col min="6402" max="6402" width="9" style="27" customWidth="1"/>
    <col min="6403" max="6403" width="14.5703125" style="27" customWidth="1"/>
    <col min="6404" max="6404" width="23.42578125" style="27" customWidth="1"/>
    <col min="6405" max="6405" width="15.140625" style="27" customWidth="1"/>
    <col min="6406" max="6406" width="21.42578125" style="27" bestFit="1" customWidth="1"/>
    <col min="6407" max="6656" width="9.140625" style="27"/>
    <col min="6657" max="6657" width="1.42578125" style="27" customWidth="1"/>
    <col min="6658" max="6658" width="9" style="27" customWidth="1"/>
    <col min="6659" max="6659" width="14.5703125" style="27" customWidth="1"/>
    <col min="6660" max="6660" width="23.42578125" style="27" customWidth="1"/>
    <col min="6661" max="6661" width="15.140625" style="27" customWidth="1"/>
    <col min="6662" max="6662" width="21.42578125" style="27" bestFit="1" customWidth="1"/>
    <col min="6663" max="6912" width="9.140625" style="27"/>
    <col min="6913" max="6913" width="1.42578125" style="27" customWidth="1"/>
    <col min="6914" max="6914" width="9" style="27" customWidth="1"/>
    <col min="6915" max="6915" width="14.5703125" style="27" customWidth="1"/>
    <col min="6916" max="6916" width="23.42578125" style="27" customWidth="1"/>
    <col min="6917" max="6917" width="15.140625" style="27" customWidth="1"/>
    <col min="6918" max="6918" width="21.42578125" style="27" bestFit="1" customWidth="1"/>
    <col min="6919" max="7168" width="9.140625" style="27"/>
    <col min="7169" max="7169" width="1.42578125" style="27" customWidth="1"/>
    <col min="7170" max="7170" width="9" style="27" customWidth="1"/>
    <col min="7171" max="7171" width="14.5703125" style="27" customWidth="1"/>
    <col min="7172" max="7172" width="23.42578125" style="27" customWidth="1"/>
    <col min="7173" max="7173" width="15.140625" style="27" customWidth="1"/>
    <col min="7174" max="7174" width="21.42578125" style="27" bestFit="1" customWidth="1"/>
    <col min="7175" max="7424" width="9.140625" style="27"/>
    <col min="7425" max="7425" width="1.42578125" style="27" customWidth="1"/>
    <col min="7426" max="7426" width="9" style="27" customWidth="1"/>
    <col min="7427" max="7427" width="14.5703125" style="27" customWidth="1"/>
    <col min="7428" max="7428" width="23.42578125" style="27" customWidth="1"/>
    <col min="7429" max="7429" width="15.140625" style="27" customWidth="1"/>
    <col min="7430" max="7430" width="21.42578125" style="27" bestFit="1" customWidth="1"/>
    <col min="7431" max="7680" width="9.140625" style="27"/>
    <col min="7681" max="7681" width="1.42578125" style="27" customWidth="1"/>
    <col min="7682" max="7682" width="9" style="27" customWidth="1"/>
    <col min="7683" max="7683" width="14.5703125" style="27" customWidth="1"/>
    <col min="7684" max="7684" width="23.42578125" style="27" customWidth="1"/>
    <col min="7685" max="7685" width="15.140625" style="27" customWidth="1"/>
    <col min="7686" max="7686" width="21.42578125" style="27" bestFit="1" customWidth="1"/>
    <col min="7687" max="7936" width="9.140625" style="27"/>
    <col min="7937" max="7937" width="1.42578125" style="27" customWidth="1"/>
    <col min="7938" max="7938" width="9" style="27" customWidth="1"/>
    <col min="7939" max="7939" width="14.5703125" style="27" customWidth="1"/>
    <col min="7940" max="7940" width="23.42578125" style="27" customWidth="1"/>
    <col min="7941" max="7941" width="15.140625" style="27" customWidth="1"/>
    <col min="7942" max="7942" width="21.42578125" style="27" bestFit="1" customWidth="1"/>
    <col min="7943" max="8192" width="9.140625" style="27"/>
    <col min="8193" max="8193" width="1.42578125" style="27" customWidth="1"/>
    <col min="8194" max="8194" width="9" style="27" customWidth="1"/>
    <col min="8195" max="8195" width="14.5703125" style="27" customWidth="1"/>
    <col min="8196" max="8196" width="23.42578125" style="27" customWidth="1"/>
    <col min="8197" max="8197" width="15.140625" style="27" customWidth="1"/>
    <col min="8198" max="8198" width="21.42578125" style="27" bestFit="1" customWidth="1"/>
    <col min="8199" max="8448" width="9.140625" style="27"/>
    <col min="8449" max="8449" width="1.42578125" style="27" customWidth="1"/>
    <col min="8450" max="8450" width="9" style="27" customWidth="1"/>
    <col min="8451" max="8451" width="14.5703125" style="27" customWidth="1"/>
    <col min="8452" max="8452" width="23.42578125" style="27" customWidth="1"/>
    <col min="8453" max="8453" width="15.140625" style="27" customWidth="1"/>
    <col min="8454" max="8454" width="21.42578125" style="27" bestFit="1" customWidth="1"/>
    <col min="8455" max="8704" width="9.140625" style="27"/>
    <col min="8705" max="8705" width="1.42578125" style="27" customWidth="1"/>
    <col min="8706" max="8706" width="9" style="27" customWidth="1"/>
    <col min="8707" max="8707" width="14.5703125" style="27" customWidth="1"/>
    <col min="8708" max="8708" width="23.42578125" style="27" customWidth="1"/>
    <col min="8709" max="8709" width="15.140625" style="27" customWidth="1"/>
    <col min="8710" max="8710" width="21.42578125" style="27" bestFit="1" customWidth="1"/>
    <col min="8711" max="8960" width="9.140625" style="27"/>
    <col min="8961" max="8961" width="1.42578125" style="27" customWidth="1"/>
    <col min="8962" max="8962" width="9" style="27" customWidth="1"/>
    <col min="8963" max="8963" width="14.5703125" style="27" customWidth="1"/>
    <col min="8964" max="8964" width="23.42578125" style="27" customWidth="1"/>
    <col min="8965" max="8965" width="15.140625" style="27" customWidth="1"/>
    <col min="8966" max="8966" width="21.42578125" style="27" bestFit="1" customWidth="1"/>
    <col min="8967" max="9216" width="9.140625" style="27"/>
    <col min="9217" max="9217" width="1.42578125" style="27" customWidth="1"/>
    <col min="9218" max="9218" width="9" style="27" customWidth="1"/>
    <col min="9219" max="9219" width="14.5703125" style="27" customWidth="1"/>
    <col min="9220" max="9220" width="23.42578125" style="27" customWidth="1"/>
    <col min="9221" max="9221" width="15.140625" style="27" customWidth="1"/>
    <col min="9222" max="9222" width="21.42578125" style="27" bestFit="1" customWidth="1"/>
    <col min="9223" max="9472" width="9.140625" style="27"/>
    <col min="9473" max="9473" width="1.42578125" style="27" customWidth="1"/>
    <col min="9474" max="9474" width="9" style="27" customWidth="1"/>
    <col min="9475" max="9475" width="14.5703125" style="27" customWidth="1"/>
    <col min="9476" max="9476" width="23.42578125" style="27" customWidth="1"/>
    <col min="9477" max="9477" width="15.140625" style="27" customWidth="1"/>
    <col min="9478" max="9478" width="21.42578125" style="27" bestFit="1" customWidth="1"/>
    <col min="9479" max="9728" width="9.140625" style="27"/>
    <col min="9729" max="9729" width="1.42578125" style="27" customWidth="1"/>
    <col min="9730" max="9730" width="9" style="27" customWidth="1"/>
    <col min="9731" max="9731" width="14.5703125" style="27" customWidth="1"/>
    <col min="9732" max="9732" width="23.42578125" style="27" customWidth="1"/>
    <col min="9733" max="9733" width="15.140625" style="27" customWidth="1"/>
    <col min="9734" max="9734" width="21.42578125" style="27" bestFit="1" customWidth="1"/>
    <col min="9735" max="9984" width="9.140625" style="27"/>
    <col min="9985" max="9985" width="1.42578125" style="27" customWidth="1"/>
    <col min="9986" max="9986" width="9" style="27" customWidth="1"/>
    <col min="9987" max="9987" width="14.5703125" style="27" customWidth="1"/>
    <col min="9988" max="9988" width="23.42578125" style="27" customWidth="1"/>
    <col min="9989" max="9989" width="15.140625" style="27" customWidth="1"/>
    <col min="9990" max="9990" width="21.42578125" style="27" bestFit="1" customWidth="1"/>
    <col min="9991" max="10240" width="9.140625" style="27"/>
    <col min="10241" max="10241" width="1.42578125" style="27" customWidth="1"/>
    <col min="10242" max="10242" width="9" style="27" customWidth="1"/>
    <col min="10243" max="10243" width="14.5703125" style="27" customWidth="1"/>
    <col min="10244" max="10244" width="23.42578125" style="27" customWidth="1"/>
    <col min="10245" max="10245" width="15.140625" style="27" customWidth="1"/>
    <col min="10246" max="10246" width="21.42578125" style="27" bestFit="1" customWidth="1"/>
    <col min="10247" max="10496" width="9.140625" style="27"/>
    <col min="10497" max="10497" width="1.42578125" style="27" customWidth="1"/>
    <col min="10498" max="10498" width="9" style="27" customWidth="1"/>
    <col min="10499" max="10499" width="14.5703125" style="27" customWidth="1"/>
    <col min="10500" max="10500" width="23.42578125" style="27" customWidth="1"/>
    <col min="10501" max="10501" width="15.140625" style="27" customWidth="1"/>
    <col min="10502" max="10502" width="21.42578125" style="27" bestFit="1" customWidth="1"/>
    <col min="10503" max="10752" width="9.140625" style="27"/>
    <col min="10753" max="10753" width="1.42578125" style="27" customWidth="1"/>
    <col min="10754" max="10754" width="9" style="27" customWidth="1"/>
    <col min="10755" max="10755" width="14.5703125" style="27" customWidth="1"/>
    <col min="10756" max="10756" width="23.42578125" style="27" customWidth="1"/>
    <col min="10757" max="10757" width="15.140625" style="27" customWidth="1"/>
    <col min="10758" max="10758" width="21.42578125" style="27" bestFit="1" customWidth="1"/>
    <col min="10759" max="11008" width="9.140625" style="27"/>
    <col min="11009" max="11009" width="1.42578125" style="27" customWidth="1"/>
    <col min="11010" max="11010" width="9" style="27" customWidth="1"/>
    <col min="11011" max="11011" width="14.5703125" style="27" customWidth="1"/>
    <col min="11012" max="11012" width="23.42578125" style="27" customWidth="1"/>
    <col min="11013" max="11013" width="15.140625" style="27" customWidth="1"/>
    <col min="11014" max="11014" width="21.42578125" style="27" bestFit="1" customWidth="1"/>
    <col min="11015" max="11264" width="9.140625" style="27"/>
    <col min="11265" max="11265" width="1.42578125" style="27" customWidth="1"/>
    <col min="11266" max="11266" width="9" style="27" customWidth="1"/>
    <col min="11267" max="11267" width="14.5703125" style="27" customWidth="1"/>
    <col min="11268" max="11268" width="23.42578125" style="27" customWidth="1"/>
    <col min="11269" max="11269" width="15.140625" style="27" customWidth="1"/>
    <col min="11270" max="11270" width="21.42578125" style="27" bestFit="1" customWidth="1"/>
    <col min="11271" max="11520" width="9.140625" style="27"/>
    <col min="11521" max="11521" width="1.42578125" style="27" customWidth="1"/>
    <col min="11522" max="11522" width="9" style="27" customWidth="1"/>
    <col min="11523" max="11523" width="14.5703125" style="27" customWidth="1"/>
    <col min="11524" max="11524" width="23.42578125" style="27" customWidth="1"/>
    <col min="11525" max="11525" width="15.140625" style="27" customWidth="1"/>
    <col min="11526" max="11526" width="21.42578125" style="27" bestFit="1" customWidth="1"/>
    <col min="11527" max="11776" width="9.140625" style="27"/>
    <col min="11777" max="11777" width="1.42578125" style="27" customWidth="1"/>
    <col min="11778" max="11778" width="9" style="27" customWidth="1"/>
    <col min="11779" max="11779" width="14.5703125" style="27" customWidth="1"/>
    <col min="11780" max="11780" width="23.42578125" style="27" customWidth="1"/>
    <col min="11781" max="11781" width="15.140625" style="27" customWidth="1"/>
    <col min="11782" max="11782" width="21.42578125" style="27" bestFit="1" customWidth="1"/>
    <col min="11783" max="12032" width="9.140625" style="27"/>
    <col min="12033" max="12033" width="1.42578125" style="27" customWidth="1"/>
    <col min="12034" max="12034" width="9" style="27" customWidth="1"/>
    <col min="12035" max="12035" width="14.5703125" style="27" customWidth="1"/>
    <col min="12036" max="12036" width="23.42578125" style="27" customWidth="1"/>
    <col min="12037" max="12037" width="15.140625" style="27" customWidth="1"/>
    <col min="12038" max="12038" width="21.42578125" style="27" bestFit="1" customWidth="1"/>
    <col min="12039" max="12288" width="9.140625" style="27"/>
    <col min="12289" max="12289" width="1.42578125" style="27" customWidth="1"/>
    <col min="12290" max="12290" width="9" style="27" customWidth="1"/>
    <col min="12291" max="12291" width="14.5703125" style="27" customWidth="1"/>
    <col min="12292" max="12292" width="23.42578125" style="27" customWidth="1"/>
    <col min="12293" max="12293" width="15.140625" style="27" customWidth="1"/>
    <col min="12294" max="12294" width="21.42578125" style="27" bestFit="1" customWidth="1"/>
    <col min="12295" max="12544" width="9.140625" style="27"/>
    <col min="12545" max="12545" width="1.42578125" style="27" customWidth="1"/>
    <col min="12546" max="12546" width="9" style="27" customWidth="1"/>
    <col min="12547" max="12547" width="14.5703125" style="27" customWidth="1"/>
    <col min="12548" max="12548" width="23.42578125" style="27" customWidth="1"/>
    <col min="12549" max="12549" width="15.140625" style="27" customWidth="1"/>
    <col min="12550" max="12550" width="21.42578125" style="27" bestFit="1" customWidth="1"/>
    <col min="12551" max="12800" width="9.140625" style="27"/>
    <col min="12801" max="12801" width="1.42578125" style="27" customWidth="1"/>
    <col min="12802" max="12802" width="9" style="27" customWidth="1"/>
    <col min="12803" max="12803" width="14.5703125" style="27" customWidth="1"/>
    <col min="12804" max="12804" width="23.42578125" style="27" customWidth="1"/>
    <col min="12805" max="12805" width="15.140625" style="27" customWidth="1"/>
    <col min="12806" max="12806" width="21.42578125" style="27" bestFit="1" customWidth="1"/>
    <col min="12807" max="13056" width="9.140625" style="27"/>
    <col min="13057" max="13057" width="1.42578125" style="27" customWidth="1"/>
    <col min="13058" max="13058" width="9" style="27" customWidth="1"/>
    <col min="13059" max="13059" width="14.5703125" style="27" customWidth="1"/>
    <col min="13060" max="13060" width="23.42578125" style="27" customWidth="1"/>
    <col min="13061" max="13061" width="15.140625" style="27" customWidth="1"/>
    <col min="13062" max="13062" width="21.42578125" style="27" bestFit="1" customWidth="1"/>
    <col min="13063" max="13312" width="9.140625" style="27"/>
    <col min="13313" max="13313" width="1.42578125" style="27" customWidth="1"/>
    <col min="13314" max="13314" width="9" style="27" customWidth="1"/>
    <col min="13315" max="13315" width="14.5703125" style="27" customWidth="1"/>
    <col min="13316" max="13316" width="23.42578125" style="27" customWidth="1"/>
    <col min="13317" max="13317" width="15.140625" style="27" customWidth="1"/>
    <col min="13318" max="13318" width="21.42578125" style="27" bestFit="1" customWidth="1"/>
    <col min="13319" max="13568" width="9.140625" style="27"/>
    <col min="13569" max="13569" width="1.42578125" style="27" customWidth="1"/>
    <col min="13570" max="13570" width="9" style="27" customWidth="1"/>
    <col min="13571" max="13571" width="14.5703125" style="27" customWidth="1"/>
    <col min="13572" max="13572" width="23.42578125" style="27" customWidth="1"/>
    <col min="13573" max="13573" width="15.140625" style="27" customWidth="1"/>
    <col min="13574" max="13574" width="21.42578125" style="27" bestFit="1" customWidth="1"/>
    <col min="13575" max="13824" width="9.140625" style="27"/>
    <col min="13825" max="13825" width="1.42578125" style="27" customWidth="1"/>
    <col min="13826" max="13826" width="9" style="27" customWidth="1"/>
    <col min="13827" max="13827" width="14.5703125" style="27" customWidth="1"/>
    <col min="13828" max="13828" width="23.42578125" style="27" customWidth="1"/>
    <col min="13829" max="13829" width="15.140625" style="27" customWidth="1"/>
    <col min="13830" max="13830" width="21.42578125" style="27" bestFit="1" customWidth="1"/>
    <col min="13831" max="14080" width="9.140625" style="27"/>
    <col min="14081" max="14081" width="1.42578125" style="27" customWidth="1"/>
    <col min="14082" max="14082" width="9" style="27" customWidth="1"/>
    <col min="14083" max="14083" width="14.5703125" style="27" customWidth="1"/>
    <col min="14084" max="14084" width="23.42578125" style="27" customWidth="1"/>
    <col min="14085" max="14085" width="15.140625" style="27" customWidth="1"/>
    <col min="14086" max="14086" width="21.42578125" style="27" bestFit="1" customWidth="1"/>
    <col min="14087" max="14336" width="9.140625" style="27"/>
    <col min="14337" max="14337" width="1.42578125" style="27" customWidth="1"/>
    <col min="14338" max="14338" width="9" style="27" customWidth="1"/>
    <col min="14339" max="14339" width="14.5703125" style="27" customWidth="1"/>
    <col min="14340" max="14340" width="23.42578125" style="27" customWidth="1"/>
    <col min="14341" max="14341" width="15.140625" style="27" customWidth="1"/>
    <col min="14342" max="14342" width="21.42578125" style="27" bestFit="1" customWidth="1"/>
    <col min="14343" max="14592" width="9.140625" style="27"/>
    <col min="14593" max="14593" width="1.42578125" style="27" customWidth="1"/>
    <col min="14594" max="14594" width="9" style="27" customWidth="1"/>
    <col min="14595" max="14595" width="14.5703125" style="27" customWidth="1"/>
    <col min="14596" max="14596" width="23.42578125" style="27" customWidth="1"/>
    <col min="14597" max="14597" width="15.140625" style="27" customWidth="1"/>
    <col min="14598" max="14598" width="21.42578125" style="27" bestFit="1" customWidth="1"/>
    <col min="14599" max="14848" width="9.140625" style="27"/>
    <col min="14849" max="14849" width="1.42578125" style="27" customWidth="1"/>
    <col min="14850" max="14850" width="9" style="27" customWidth="1"/>
    <col min="14851" max="14851" width="14.5703125" style="27" customWidth="1"/>
    <col min="14852" max="14852" width="23.42578125" style="27" customWidth="1"/>
    <col min="14853" max="14853" width="15.140625" style="27" customWidth="1"/>
    <col min="14854" max="14854" width="21.42578125" style="27" bestFit="1" customWidth="1"/>
    <col min="14855" max="15104" width="9.140625" style="27"/>
    <col min="15105" max="15105" width="1.42578125" style="27" customWidth="1"/>
    <col min="15106" max="15106" width="9" style="27" customWidth="1"/>
    <col min="15107" max="15107" width="14.5703125" style="27" customWidth="1"/>
    <col min="15108" max="15108" width="23.42578125" style="27" customWidth="1"/>
    <col min="15109" max="15109" width="15.140625" style="27" customWidth="1"/>
    <col min="15110" max="15110" width="21.42578125" style="27" bestFit="1" customWidth="1"/>
    <col min="15111" max="15360" width="9.140625" style="27"/>
    <col min="15361" max="15361" width="1.42578125" style="27" customWidth="1"/>
    <col min="15362" max="15362" width="9" style="27" customWidth="1"/>
    <col min="15363" max="15363" width="14.5703125" style="27" customWidth="1"/>
    <col min="15364" max="15364" width="23.42578125" style="27" customWidth="1"/>
    <col min="15365" max="15365" width="15.140625" style="27" customWidth="1"/>
    <col min="15366" max="15366" width="21.42578125" style="27" bestFit="1" customWidth="1"/>
    <col min="15367" max="15616" width="9.140625" style="27"/>
    <col min="15617" max="15617" width="1.42578125" style="27" customWidth="1"/>
    <col min="15618" max="15618" width="9" style="27" customWidth="1"/>
    <col min="15619" max="15619" width="14.5703125" style="27" customWidth="1"/>
    <col min="15620" max="15620" width="23.42578125" style="27" customWidth="1"/>
    <col min="15621" max="15621" width="15.140625" style="27" customWidth="1"/>
    <col min="15622" max="15622" width="21.42578125" style="27" bestFit="1" customWidth="1"/>
    <col min="15623" max="15872" width="9.140625" style="27"/>
    <col min="15873" max="15873" width="1.42578125" style="27" customWidth="1"/>
    <col min="15874" max="15874" width="9" style="27" customWidth="1"/>
    <col min="15875" max="15875" width="14.5703125" style="27" customWidth="1"/>
    <col min="15876" max="15876" width="23.42578125" style="27" customWidth="1"/>
    <col min="15877" max="15877" width="15.140625" style="27" customWidth="1"/>
    <col min="15878" max="15878" width="21.42578125" style="27" bestFit="1" customWidth="1"/>
    <col min="15879" max="16128" width="9.140625" style="27"/>
    <col min="16129" max="16129" width="1.42578125" style="27" customWidth="1"/>
    <col min="16130" max="16130" width="9" style="27" customWidth="1"/>
    <col min="16131" max="16131" width="14.5703125" style="27" customWidth="1"/>
    <col min="16132" max="16132" width="23.42578125" style="27" customWidth="1"/>
    <col min="16133" max="16133" width="15.140625" style="27" customWidth="1"/>
    <col min="16134" max="16134" width="21.42578125" style="27" bestFit="1" customWidth="1"/>
    <col min="16135" max="16384" width="9.140625" style="27"/>
  </cols>
  <sheetData>
    <row r="1" spans="2:8" ht="33" x14ac:dyDescent="0.2">
      <c r="B1" s="23" t="s">
        <v>31</v>
      </c>
      <c r="C1" s="24"/>
      <c r="D1" s="24"/>
      <c r="E1" s="25"/>
      <c r="F1" s="26" t="s">
        <v>32</v>
      </c>
      <c r="H1" s="27"/>
    </row>
    <row r="2" spans="2:8" ht="15" customHeight="1" x14ac:dyDescent="0.2">
      <c r="B2" s="28" t="s">
        <v>33</v>
      </c>
      <c r="C2" s="29"/>
      <c r="D2" s="30"/>
      <c r="E2" s="31" t="s">
        <v>34</v>
      </c>
      <c r="F2" s="32">
        <v>43131</v>
      </c>
      <c r="H2" s="27"/>
    </row>
    <row r="3" spans="2:8" ht="15" customHeight="1" x14ac:dyDescent="0.2">
      <c r="B3" s="28" t="s">
        <v>35</v>
      </c>
      <c r="C3" s="30"/>
      <c r="D3" s="30"/>
      <c r="E3" s="31" t="s">
        <v>36</v>
      </c>
      <c r="F3" s="33"/>
      <c r="H3" s="27"/>
    </row>
    <row r="4" spans="2:8" ht="15" customHeight="1" x14ac:dyDescent="0.2">
      <c r="B4" s="34" t="s">
        <v>37</v>
      </c>
      <c r="C4" s="30"/>
      <c r="D4" s="30"/>
      <c r="E4" s="30"/>
      <c r="F4" s="35"/>
      <c r="H4" s="27"/>
    </row>
    <row r="5" spans="2:8" ht="15" customHeight="1" x14ac:dyDescent="0.2">
      <c r="B5" s="34"/>
      <c r="C5" s="30"/>
      <c r="D5" s="30"/>
      <c r="E5" s="30"/>
      <c r="F5" s="35"/>
      <c r="H5" s="27"/>
    </row>
    <row r="6" spans="2:8" ht="15" customHeight="1" x14ac:dyDescent="0.2">
      <c r="B6" s="36" t="s">
        <v>38</v>
      </c>
      <c r="C6" s="31"/>
      <c r="D6" s="31"/>
      <c r="E6" s="37" t="s">
        <v>39</v>
      </c>
      <c r="F6" s="38"/>
      <c r="H6" s="27"/>
    </row>
    <row r="7" spans="2:8" ht="15" customHeight="1" x14ac:dyDescent="0.2">
      <c r="B7" s="39"/>
      <c r="C7" s="31"/>
      <c r="D7" s="30"/>
      <c r="E7" s="40"/>
      <c r="F7" s="41"/>
      <c r="H7" s="27"/>
    </row>
    <row r="8" spans="2:8" ht="15" customHeight="1" x14ac:dyDescent="0.2">
      <c r="B8" s="28"/>
      <c r="C8" s="31"/>
      <c r="D8" s="30"/>
      <c r="E8" s="40"/>
      <c r="F8" s="41"/>
      <c r="H8" s="27"/>
    </row>
    <row r="9" spans="2:8" ht="15" customHeight="1" x14ac:dyDescent="0.2">
      <c r="B9" s="28"/>
      <c r="C9" s="31"/>
      <c r="D9" s="30"/>
      <c r="E9" s="40"/>
      <c r="F9" s="41"/>
      <c r="H9" s="27"/>
    </row>
    <row r="10" spans="2:8" ht="15" customHeight="1" x14ac:dyDescent="0.2">
      <c r="B10" s="42"/>
      <c r="C10" s="31"/>
      <c r="D10" s="31"/>
      <c r="E10" s="31"/>
      <c r="F10" s="43"/>
      <c r="H10" s="27"/>
    </row>
    <row r="11" spans="2:8" ht="15" customHeight="1" x14ac:dyDescent="0.2">
      <c r="B11" s="44" t="s">
        <v>40</v>
      </c>
      <c r="C11" s="45" t="s">
        <v>41</v>
      </c>
      <c r="D11" s="45" t="s">
        <v>42</v>
      </c>
      <c r="E11" s="45" t="s">
        <v>43</v>
      </c>
      <c r="F11" s="45" t="s">
        <v>44</v>
      </c>
      <c r="H11" s="27"/>
    </row>
    <row r="12" spans="2:8" ht="15" customHeight="1" x14ac:dyDescent="0.2">
      <c r="B12" s="46"/>
      <c r="C12" s="47"/>
      <c r="D12" s="48"/>
      <c r="E12" s="49"/>
      <c r="F12" s="50">
        <f t="shared" ref="F12:F17" si="0">E12*B12</f>
        <v>0</v>
      </c>
      <c r="H12" s="27"/>
    </row>
    <row r="13" spans="2:8" ht="15" customHeight="1" x14ac:dyDescent="0.2">
      <c r="B13" s="51"/>
      <c r="C13" s="34"/>
      <c r="D13" s="42"/>
      <c r="E13" s="52"/>
      <c r="F13" s="53">
        <f t="shared" si="0"/>
        <v>0</v>
      </c>
      <c r="H13" s="27"/>
    </row>
    <row r="14" spans="2:8" ht="15" customHeight="1" x14ac:dyDescent="0.2">
      <c r="B14" s="51"/>
      <c r="C14" s="34"/>
      <c r="D14" s="42"/>
      <c r="E14" s="52"/>
      <c r="F14" s="53">
        <f t="shared" si="0"/>
        <v>0</v>
      </c>
      <c r="H14" s="27"/>
    </row>
    <row r="15" spans="2:8" ht="15" customHeight="1" x14ac:dyDescent="0.2">
      <c r="B15" s="51"/>
      <c r="C15" s="34"/>
      <c r="D15" s="42"/>
      <c r="E15" s="52"/>
      <c r="F15" s="53">
        <f t="shared" si="0"/>
        <v>0</v>
      </c>
      <c r="H15" s="27"/>
    </row>
    <row r="16" spans="2:8" ht="15" customHeight="1" x14ac:dyDescent="0.2">
      <c r="B16" s="51"/>
      <c r="C16" s="54"/>
      <c r="D16" s="55"/>
      <c r="E16" s="52"/>
      <c r="F16" s="53">
        <f t="shared" si="0"/>
        <v>0</v>
      </c>
      <c r="H16" s="27"/>
    </row>
    <row r="17" spans="1:8" ht="15" customHeight="1" x14ac:dyDescent="0.2">
      <c r="B17" s="51"/>
      <c r="C17" s="56"/>
      <c r="D17" s="57"/>
      <c r="E17" s="58"/>
      <c r="F17" s="59">
        <f t="shared" si="0"/>
        <v>0</v>
      </c>
      <c r="H17" s="27"/>
    </row>
    <row r="18" spans="1:8" ht="15" customHeight="1" x14ac:dyDescent="0.2">
      <c r="B18" s="60" t="s">
        <v>45</v>
      </c>
      <c r="C18" s="61"/>
      <c r="D18" s="62"/>
      <c r="E18" s="51" t="s">
        <v>46</v>
      </c>
      <c r="F18" s="63">
        <f>SUM(F12:F17)</f>
        <v>0</v>
      </c>
      <c r="H18" s="27"/>
    </row>
    <row r="19" spans="1:8" ht="15" customHeight="1" x14ac:dyDescent="0.2">
      <c r="B19" s="34" t="s">
        <v>33</v>
      </c>
      <c r="C19" s="30"/>
      <c r="D19" s="35"/>
      <c r="E19" s="51" t="s">
        <v>47</v>
      </c>
      <c r="F19" s="64">
        <v>7.0000000000000007E-2</v>
      </c>
      <c r="H19" s="27"/>
    </row>
    <row r="20" spans="1:8" ht="15" customHeight="1" x14ac:dyDescent="0.2">
      <c r="B20" s="28" t="s">
        <v>35</v>
      </c>
      <c r="C20" s="30"/>
      <c r="D20" s="35"/>
      <c r="E20" s="65" t="s">
        <v>48</v>
      </c>
      <c r="F20" s="66">
        <f>F19*F18</f>
        <v>0</v>
      </c>
      <c r="H20" s="27"/>
    </row>
    <row r="21" spans="1:8" ht="15" customHeight="1" x14ac:dyDescent="0.2">
      <c r="B21" s="67" t="s">
        <v>37</v>
      </c>
      <c r="C21" s="68"/>
      <c r="D21" s="69"/>
      <c r="E21" s="70" t="s">
        <v>49</v>
      </c>
      <c r="F21" s="71">
        <f>F20+F18</f>
        <v>0</v>
      </c>
      <c r="H21" s="27"/>
    </row>
    <row r="22" spans="1:8" ht="15" customHeight="1" x14ac:dyDescent="0.2">
      <c r="H22" s="27"/>
    </row>
    <row r="23" spans="1:8" ht="15" customHeight="1" x14ac:dyDescent="0.2">
      <c r="H23" s="27"/>
    </row>
    <row r="24" spans="1:8" ht="15" customHeight="1" x14ac:dyDescent="0.2">
      <c r="H24" s="27"/>
    </row>
    <row r="25" spans="1:8" ht="15" customHeight="1" x14ac:dyDescent="0.2">
      <c r="H25" s="27"/>
    </row>
    <row r="26" spans="1:8" ht="15" customHeight="1" x14ac:dyDescent="0.2">
      <c r="A26" s="72"/>
      <c r="B26" s="72"/>
      <c r="C26" s="72"/>
      <c r="D26" s="73"/>
      <c r="E26" s="73"/>
      <c r="F26" s="72"/>
      <c r="H26" s="27"/>
    </row>
    <row r="27" spans="1:8" ht="15" customHeight="1" x14ac:dyDescent="0.2">
      <c r="A27" s="72"/>
      <c r="B27" s="74"/>
      <c r="C27" s="73"/>
      <c r="D27" s="72"/>
      <c r="E27" s="72"/>
      <c r="F27" s="75"/>
      <c r="H27" s="27"/>
    </row>
    <row r="28" spans="1:8" ht="15" customHeight="1" x14ac:dyDescent="0.2">
      <c r="A28" s="72"/>
      <c r="B28" s="73"/>
      <c r="C28" s="73"/>
      <c r="D28" s="72"/>
      <c r="E28" s="72"/>
      <c r="F28" s="75"/>
      <c r="H28" s="27"/>
    </row>
    <row r="29" spans="1:8" ht="15" customHeight="1" x14ac:dyDescent="0.2">
      <c r="A29" s="72"/>
      <c r="B29" s="73"/>
      <c r="C29" s="73"/>
      <c r="D29" s="72"/>
      <c r="E29" s="72"/>
      <c r="F29" s="76"/>
      <c r="H29" s="27"/>
    </row>
    <row r="30" spans="1:8" ht="15" customHeight="1" x14ac:dyDescent="0.2">
      <c r="A30" s="72"/>
      <c r="B30" s="73"/>
      <c r="C30" s="73"/>
      <c r="D30" s="72"/>
      <c r="E30" s="72"/>
      <c r="F30" s="73"/>
      <c r="H30" s="27"/>
    </row>
    <row r="31" spans="1:8" ht="15" customHeight="1" x14ac:dyDescent="0.2">
      <c r="A31" s="72"/>
      <c r="B31" s="73"/>
      <c r="C31" s="73"/>
      <c r="D31" s="72"/>
      <c r="E31" s="77"/>
      <c r="F31" s="73"/>
      <c r="H31" s="27"/>
    </row>
    <row r="32" spans="1:8" ht="15" customHeight="1" x14ac:dyDescent="0.2">
      <c r="A32" s="72"/>
      <c r="B32" s="78"/>
      <c r="C32" s="79"/>
      <c r="D32" s="79"/>
      <c r="E32" s="79"/>
      <c r="F32" s="79"/>
      <c r="H32" s="27"/>
    </row>
    <row r="33" spans="1:8" ht="15" customHeight="1" x14ac:dyDescent="0.2">
      <c r="A33" s="72"/>
      <c r="B33" s="72"/>
      <c r="C33" s="72"/>
      <c r="D33" s="72"/>
      <c r="E33" s="72"/>
      <c r="F33" s="72"/>
      <c r="H33" s="27"/>
    </row>
    <row r="34" spans="1:8" ht="15" customHeight="1" x14ac:dyDescent="0.2">
      <c r="H34" s="27"/>
    </row>
    <row r="35" spans="1:8" ht="15" customHeight="1" x14ac:dyDescent="0.2">
      <c r="B35" s="80"/>
      <c r="C35" s="80"/>
      <c r="D35" s="80"/>
      <c r="E35" s="80"/>
      <c r="F35" s="80"/>
      <c r="H35" s="27"/>
    </row>
    <row r="36" spans="1:8" ht="15" customHeight="1" x14ac:dyDescent="0.2">
      <c r="H36" s="27"/>
    </row>
    <row r="37" spans="1:8" ht="15" customHeight="1" x14ac:dyDescent="0.2">
      <c r="H37" s="27"/>
    </row>
    <row r="38" spans="1:8" ht="15" customHeight="1" x14ac:dyDescent="0.2">
      <c r="H38" s="27"/>
    </row>
    <row r="39" spans="1:8" ht="15" customHeight="1" x14ac:dyDescent="0.2">
      <c r="H39" s="27"/>
    </row>
    <row r="40" spans="1:8" ht="15" customHeight="1" x14ac:dyDescent="0.2">
      <c r="H40" s="27"/>
    </row>
    <row r="41" spans="1:8" ht="15" customHeight="1" x14ac:dyDescent="0.2">
      <c r="H41" s="27"/>
    </row>
    <row r="42" spans="1:8" ht="15" customHeight="1" x14ac:dyDescent="0.2">
      <c r="H42" s="27"/>
    </row>
    <row r="43" spans="1:8" ht="15" customHeight="1" x14ac:dyDescent="0.2">
      <c r="H43" s="27"/>
    </row>
    <row r="44" spans="1:8" ht="15" customHeight="1" x14ac:dyDescent="0.2">
      <c r="H44" s="27"/>
    </row>
    <row r="45" spans="1:8" ht="15" customHeight="1" x14ac:dyDescent="0.2">
      <c r="H45" s="27"/>
    </row>
    <row r="46" spans="1:8" ht="15" customHeight="1" x14ac:dyDescent="0.2">
      <c r="H46" s="27"/>
    </row>
    <row r="47" spans="1:8" ht="15" customHeight="1" x14ac:dyDescent="0.2">
      <c r="H47" s="27"/>
    </row>
    <row r="48" spans="1:8" ht="15" customHeight="1" x14ac:dyDescent="0.2">
      <c r="H48" s="27"/>
    </row>
    <row r="49" spans="8:8" ht="15" customHeight="1" x14ac:dyDescent="0.2">
      <c r="H49" s="27"/>
    </row>
    <row r="50" spans="8:8" ht="15" customHeight="1" x14ac:dyDescent="0.2">
      <c r="H50" s="27"/>
    </row>
    <row r="51" spans="8:8" ht="15" customHeight="1" x14ac:dyDescent="0.2">
      <c r="H51" s="27"/>
    </row>
    <row r="52" spans="8:8" ht="15" customHeight="1" x14ac:dyDescent="0.2">
      <c r="H52" s="27"/>
    </row>
    <row r="53" spans="8:8" ht="15" customHeight="1" x14ac:dyDescent="0.2">
      <c r="H53" s="27"/>
    </row>
    <row r="54" spans="8:8" ht="15" customHeight="1" x14ac:dyDescent="0.2">
      <c r="H54" s="27"/>
    </row>
    <row r="55" spans="8:8" ht="15" customHeight="1" x14ac:dyDescent="0.2">
      <c r="H55" s="27"/>
    </row>
    <row r="56" spans="8:8" ht="15" customHeight="1" x14ac:dyDescent="0.2">
      <c r="H56" s="27"/>
    </row>
    <row r="57" spans="8:8" ht="15" customHeight="1" x14ac:dyDescent="0.2">
      <c r="H57" s="27"/>
    </row>
    <row r="58" spans="8:8" ht="15" customHeight="1" x14ac:dyDescent="0.2">
      <c r="H58" s="27"/>
    </row>
    <row r="59" spans="8:8" ht="15" customHeight="1" x14ac:dyDescent="0.2">
      <c r="H59" s="27"/>
    </row>
    <row r="60" spans="8:8" ht="15" customHeight="1" x14ac:dyDescent="0.2">
      <c r="H60" s="27"/>
    </row>
    <row r="61" spans="8:8" ht="15" customHeight="1" x14ac:dyDescent="0.2">
      <c r="H61" s="27"/>
    </row>
    <row r="62" spans="8:8" ht="15" customHeight="1" x14ac:dyDescent="0.2">
      <c r="H62" s="27"/>
    </row>
    <row r="63" spans="8:8" ht="15" customHeight="1" x14ac:dyDescent="0.2">
      <c r="H63" s="27"/>
    </row>
    <row r="64" spans="8:8" ht="15" customHeight="1" x14ac:dyDescent="0.2">
      <c r="H64" s="27"/>
    </row>
    <row r="65" spans="8:8" ht="15" customHeight="1" x14ac:dyDescent="0.2">
      <c r="H65" s="27"/>
    </row>
    <row r="66" spans="8:8" ht="15" customHeight="1" x14ac:dyDescent="0.2">
      <c r="H66" s="27"/>
    </row>
    <row r="67" spans="8:8" ht="15" customHeight="1" x14ac:dyDescent="0.2">
      <c r="H67" s="27"/>
    </row>
    <row r="68" spans="8:8" ht="15" customHeight="1" x14ac:dyDescent="0.2">
      <c r="H68" s="27"/>
    </row>
    <row r="69" spans="8:8" ht="15" customHeight="1" x14ac:dyDescent="0.2">
      <c r="H69" s="27"/>
    </row>
    <row r="70" spans="8:8" ht="15" customHeight="1" x14ac:dyDescent="0.2">
      <c r="H70" s="27"/>
    </row>
    <row r="71" spans="8:8" ht="15" customHeight="1" x14ac:dyDescent="0.2">
      <c r="H71" s="27"/>
    </row>
    <row r="72" spans="8:8" ht="15" customHeight="1" x14ac:dyDescent="0.2">
      <c r="H72" s="27"/>
    </row>
    <row r="73" spans="8:8" ht="15" customHeight="1" x14ac:dyDescent="0.2">
      <c r="H73" s="27"/>
    </row>
    <row r="74" spans="8:8" ht="15" customHeight="1" x14ac:dyDescent="0.2">
      <c r="H74" s="27"/>
    </row>
    <row r="75" spans="8:8" ht="15" customHeight="1" x14ac:dyDescent="0.2">
      <c r="H75" s="27"/>
    </row>
    <row r="76" spans="8:8" ht="15" customHeight="1" x14ac:dyDescent="0.2">
      <c r="H76" s="27"/>
    </row>
    <row r="77" spans="8:8" ht="15" customHeight="1" x14ac:dyDescent="0.2">
      <c r="H77" s="27"/>
    </row>
    <row r="78" spans="8:8" ht="15" customHeight="1" x14ac:dyDescent="0.2">
      <c r="H78" s="27"/>
    </row>
    <row r="79" spans="8:8" ht="15" customHeight="1" x14ac:dyDescent="0.2">
      <c r="H79" s="27"/>
    </row>
    <row r="80" spans="8:8" ht="15" customHeight="1" x14ac:dyDescent="0.2">
      <c r="H80" s="27"/>
    </row>
    <row r="81" spans="8:8" ht="15" customHeight="1" x14ac:dyDescent="0.2">
      <c r="H81" s="27"/>
    </row>
    <row r="82" spans="8:8" ht="15" customHeight="1" x14ac:dyDescent="0.2">
      <c r="H82" s="27"/>
    </row>
    <row r="83" spans="8:8" ht="15" customHeight="1" x14ac:dyDescent="0.2">
      <c r="H83" s="27"/>
    </row>
    <row r="84" spans="8:8" ht="15" customHeight="1" x14ac:dyDescent="0.2">
      <c r="H84" s="27"/>
    </row>
    <row r="85" spans="8:8" ht="15" customHeight="1" x14ac:dyDescent="0.2">
      <c r="H85" s="27"/>
    </row>
    <row r="86" spans="8:8" ht="15" customHeight="1" x14ac:dyDescent="0.2">
      <c r="H86" s="27"/>
    </row>
    <row r="87" spans="8:8" ht="15" customHeight="1" x14ac:dyDescent="0.2">
      <c r="H87" s="27"/>
    </row>
    <row r="88" spans="8:8" ht="15" customHeight="1" x14ac:dyDescent="0.2">
      <c r="H88" s="27"/>
    </row>
    <row r="89" spans="8:8" ht="15" customHeight="1" x14ac:dyDescent="0.2">
      <c r="H89" s="27"/>
    </row>
    <row r="90" spans="8:8" ht="15" customHeight="1" x14ac:dyDescent="0.2">
      <c r="H90" s="27"/>
    </row>
    <row r="91" spans="8:8" ht="15" customHeight="1" x14ac:dyDescent="0.2">
      <c r="H91" s="27"/>
    </row>
    <row r="92" spans="8:8" ht="15" customHeight="1" x14ac:dyDescent="0.2">
      <c r="H92" s="27"/>
    </row>
    <row r="93" spans="8:8" ht="15" customHeight="1" x14ac:dyDescent="0.2">
      <c r="H93" s="27"/>
    </row>
    <row r="94" spans="8:8" ht="15" customHeight="1" x14ac:dyDescent="0.2">
      <c r="H94" s="27"/>
    </row>
    <row r="95" spans="8:8" ht="15" customHeight="1" x14ac:dyDescent="0.2">
      <c r="H95" s="27"/>
    </row>
    <row r="96" spans="8:8" ht="15" customHeight="1" x14ac:dyDescent="0.2">
      <c r="H96" s="27"/>
    </row>
    <row r="97" spans="8:8" ht="15" customHeight="1" x14ac:dyDescent="0.2">
      <c r="H97" s="27"/>
    </row>
    <row r="98" spans="8:8" ht="15" customHeight="1" x14ac:dyDescent="0.2">
      <c r="H98" s="27"/>
    </row>
    <row r="99" spans="8:8" ht="15" customHeight="1" x14ac:dyDescent="0.2">
      <c r="H99" s="27"/>
    </row>
    <row r="100" spans="8:8" ht="15" customHeight="1" x14ac:dyDescent="0.2">
      <c r="H100" s="27"/>
    </row>
    <row r="101" spans="8:8" ht="15" customHeight="1" x14ac:dyDescent="0.2">
      <c r="H101" s="27"/>
    </row>
    <row r="102" spans="8:8" ht="15" customHeight="1" x14ac:dyDescent="0.2">
      <c r="H102" s="27"/>
    </row>
    <row r="103" spans="8:8" ht="15" customHeight="1" x14ac:dyDescent="0.2">
      <c r="H103" s="27"/>
    </row>
    <row r="104" spans="8:8" ht="15" customHeight="1" x14ac:dyDescent="0.2">
      <c r="H104" s="27"/>
    </row>
    <row r="105" spans="8:8" ht="15" customHeight="1" x14ac:dyDescent="0.2">
      <c r="H105" s="27"/>
    </row>
    <row r="106" spans="8:8" ht="15" customHeight="1" x14ac:dyDescent="0.2">
      <c r="H106" s="27"/>
    </row>
    <row r="107" spans="8:8" ht="15" customHeight="1" x14ac:dyDescent="0.2">
      <c r="H107" s="27"/>
    </row>
    <row r="108" spans="8:8" ht="15" customHeight="1" x14ac:dyDescent="0.2">
      <c r="H108" s="27"/>
    </row>
    <row r="109" spans="8:8" ht="15" customHeight="1" x14ac:dyDescent="0.2">
      <c r="H109" s="27"/>
    </row>
    <row r="110" spans="8:8" ht="15" customHeight="1" x14ac:dyDescent="0.2">
      <c r="H110" s="27"/>
    </row>
    <row r="111" spans="8:8" ht="15" customHeight="1" x14ac:dyDescent="0.2">
      <c r="H111" s="27"/>
    </row>
    <row r="112" spans="8:8" ht="15" customHeight="1" x14ac:dyDescent="0.2">
      <c r="H112" s="27"/>
    </row>
    <row r="113" spans="8:8" ht="15" customHeight="1" x14ac:dyDescent="0.2">
      <c r="H113" s="27"/>
    </row>
    <row r="114" spans="8:8" ht="15" customHeight="1" x14ac:dyDescent="0.2">
      <c r="H114" s="27"/>
    </row>
    <row r="115" spans="8:8" ht="15" customHeight="1" x14ac:dyDescent="0.2">
      <c r="H115" s="27"/>
    </row>
    <row r="116" spans="8:8" ht="15" customHeight="1" x14ac:dyDescent="0.2">
      <c r="H116" s="27"/>
    </row>
    <row r="117" spans="8:8" ht="15" customHeight="1" x14ac:dyDescent="0.2">
      <c r="H117" s="27"/>
    </row>
    <row r="118" spans="8:8" ht="15" customHeight="1" x14ac:dyDescent="0.2">
      <c r="H118" s="27"/>
    </row>
    <row r="119" spans="8:8" ht="15" customHeight="1" x14ac:dyDescent="0.2">
      <c r="H119" s="27"/>
    </row>
    <row r="120" spans="8:8" ht="15" customHeight="1" x14ac:dyDescent="0.2">
      <c r="H120" s="27"/>
    </row>
    <row r="121" spans="8:8" ht="15" customHeight="1" x14ac:dyDescent="0.2">
      <c r="H121" s="27"/>
    </row>
    <row r="122" spans="8:8" ht="15" customHeight="1" x14ac:dyDescent="0.2">
      <c r="H122" s="27"/>
    </row>
    <row r="123" spans="8:8" ht="15" customHeight="1" x14ac:dyDescent="0.2">
      <c r="H123" s="27"/>
    </row>
    <row r="124" spans="8:8" ht="15" customHeight="1" x14ac:dyDescent="0.2">
      <c r="H124" s="27"/>
    </row>
    <row r="125" spans="8:8" ht="15" customHeight="1" x14ac:dyDescent="0.2">
      <c r="H125" s="27"/>
    </row>
    <row r="126" spans="8:8" ht="15" customHeight="1" x14ac:dyDescent="0.2">
      <c r="H126" s="27"/>
    </row>
    <row r="127" spans="8:8" ht="15" customHeight="1" x14ac:dyDescent="0.2">
      <c r="H127" s="27"/>
    </row>
    <row r="128" spans="8:8" ht="15" customHeight="1" x14ac:dyDescent="0.2">
      <c r="H128" s="27"/>
    </row>
    <row r="129" spans="8:8" ht="15" customHeight="1" x14ac:dyDescent="0.2">
      <c r="H129" s="27"/>
    </row>
    <row r="130" spans="8:8" ht="15" customHeight="1" x14ac:dyDescent="0.2">
      <c r="H130" s="27"/>
    </row>
    <row r="131" spans="8:8" ht="15" customHeight="1" x14ac:dyDescent="0.2">
      <c r="H131" s="27"/>
    </row>
    <row r="132" spans="8:8" ht="15" customHeight="1" x14ac:dyDescent="0.2">
      <c r="H132" s="27"/>
    </row>
    <row r="133" spans="8:8" ht="15" customHeight="1" x14ac:dyDescent="0.2">
      <c r="H133" s="27"/>
    </row>
    <row r="134" spans="8:8" ht="15" customHeight="1" x14ac:dyDescent="0.2">
      <c r="H134" s="27"/>
    </row>
    <row r="135" spans="8:8" ht="15" customHeight="1" x14ac:dyDescent="0.2">
      <c r="H135" s="27"/>
    </row>
    <row r="136" spans="8:8" ht="15" customHeight="1" x14ac:dyDescent="0.2">
      <c r="H136" s="27"/>
    </row>
    <row r="137" spans="8:8" ht="15" customHeight="1" x14ac:dyDescent="0.2">
      <c r="H137" s="27"/>
    </row>
    <row r="138" spans="8:8" ht="15" customHeight="1" x14ac:dyDescent="0.2">
      <c r="H138" s="27"/>
    </row>
    <row r="139" spans="8:8" ht="15" customHeight="1" x14ac:dyDescent="0.2">
      <c r="H139" s="27"/>
    </row>
    <row r="140" spans="8:8" ht="15" customHeight="1" x14ac:dyDescent="0.2">
      <c r="H140" s="27"/>
    </row>
    <row r="141" spans="8:8" ht="15" customHeight="1" x14ac:dyDescent="0.2">
      <c r="H141" s="27"/>
    </row>
    <row r="142" spans="8:8" ht="15" customHeight="1" x14ac:dyDescent="0.2">
      <c r="H142" s="27"/>
    </row>
    <row r="143" spans="8:8" ht="15" customHeight="1" x14ac:dyDescent="0.2">
      <c r="H143" s="27"/>
    </row>
    <row r="144" spans="8:8" ht="15" customHeight="1" x14ac:dyDescent="0.2">
      <c r="H144" s="27"/>
    </row>
    <row r="145" spans="8:8" ht="15" customHeight="1" x14ac:dyDescent="0.2">
      <c r="H145" s="27"/>
    </row>
    <row r="146" spans="8:8" ht="15" customHeight="1" x14ac:dyDescent="0.2">
      <c r="H146" s="27"/>
    </row>
    <row r="147" spans="8:8" ht="15" customHeight="1" x14ac:dyDescent="0.2">
      <c r="H147" s="27"/>
    </row>
    <row r="148" spans="8:8" ht="15" customHeight="1" x14ac:dyDescent="0.2">
      <c r="H148" s="27"/>
    </row>
    <row r="149" spans="8:8" ht="15" customHeight="1" x14ac:dyDescent="0.2">
      <c r="H149" s="27"/>
    </row>
    <row r="150" spans="8:8" ht="15" customHeight="1" x14ac:dyDescent="0.2">
      <c r="H150" s="27"/>
    </row>
    <row r="151" spans="8:8" ht="15" customHeight="1" x14ac:dyDescent="0.2">
      <c r="H151" s="27"/>
    </row>
    <row r="152" spans="8:8" ht="15" customHeight="1" x14ac:dyDescent="0.2">
      <c r="H152" s="27"/>
    </row>
    <row r="153" spans="8:8" ht="15" customHeight="1" x14ac:dyDescent="0.2">
      <c r="H153" s="27"/>
    </row>
    <row r="154" spans="8:8" ht="15" customHeight="1" x14ac:dyDescent="0.2">
      <c r="H154" s="27"/>
    </row>
    <row r="155" spans="8:8" ht="15" customHeight="1" x14ac:dyDescent="0.2">
      <c r="H155" s="27"/>
    </row>
    <row r="156" spans="8:8" ht="15" customHeight="1" x14ac:dyDescent="0.2">
      <c r="H156" s="27"/>
    </row>
    <row r="157" spans="8:8" ht="15" customHeight="1" x14ac:dyDescent="0.2">
      <c r="H157" s="27"/>
    </row>
    <row r="158" spans="8:8" ht="15" customHeight="1" x14ac:dyDescent="0.2">
      <c r="H158" s="27"/>
    </row>
    <row r="159" spans="8:8" ht="15" customHeight="1" x14ac:dyDescent="0.2">
      <c r="H159" s="27"/>
    </row>
    <row r="160" spans="8:8" ht="15" customHeight="1" x14ac:dyDescent="0.2">
      <c r="H160" s="27"/>
    </row>
    <row r="161" spans="8:8" ht="15" customHeight="1" x14ac:dyDescent="0.2">
      <c r="H161" s="27"/>
    </row>
    <row r="162" spans="8:8" ht="15" customHeight="1" x14ac:dyDescent="0.2">
      <c r="H162" s="27"/>
    </row>
    <row r="163" spans="8:8" ht="15" customHeight="1" x14ac:dyDescent="0.2">
      <c r="H163" s="27"/>
    </row>
    <row r="164" spans="8:8" ht="15" customHeight="1" x14ac:dyDescent="0.2">
      <c r="H164" s="27"/>
    </row>
    <row r="165" spans="8:8" ht="15" customHeight="1" x14ac:dyDescent="0.2">
      <c r="H165" s="27"/>
    </row>
    <row r="166" spans="8:8" ht="15" customHeight="1" x14ac:dyDescent="0.2">
      <c r="H166" s="27"/>
    </row>
    <row r="167" spans="8:8" ht="15" customHeight="1" x14ac:dyDescent="0.2">
      <c r="H167" s="27"/>
    </row>
    <row r="168" spans="8:8" ht="15" customHeight="1" x14ac:dyDescent="0.2">
      <c r="H168" s="27"/>
    </row>
    <row r="169" spans="8:8" ht="15" customHeight="1" x14ac:dyDescent="0.2">
      <c r="H169" s="27"/>
    </row>
    <row r="170" spans="8:8" ht="15" customHeight="1" x14ac:dyDescent="0.2">
      <c r="H170" s="27"/>
    </row>
    <row r="171" spans="8:8" ht="15" customHeight="1" x14ac:dyDescent="0.2">
      <c r="H171" s="27"/>
    </row>
    <row r="172" spans="8:8" ht="15" customHeight="1" x14ac:dyDescent="0.2">
      <c r="H172" s="27"/>
    </row>
    <row r="173" spans="8:8" ht="15" customHeight="1" x14ac:dyDescent="0.2">
      <c r="H173" s="27"/>
    </row>
    <row r="174" spans="8:8" ht="15" customHeight="1" x14ac:dyDescent="0.2">
      <c r="H174" s="27"/>
    </row>
    <row r="175" spans="8:8" ht="15" customHeight="1" x14ac:dyDescent="0.2">
      <c r="H175" s="27"/>
    </row>
    <row r="176" spans="8:8" ht="15" customHeight="1" x14ac:dyDescent="0.2">
      <c r="H176" s="27"/>
    </row>
    <row r="177" spans="8:8" ht="15" customHeight="1" x14ac:dyDescent="0.2">
      <c r="H177" s="27"/>
    </row>
    <row r="178" spans="8:8" ht="15" customHeight="1" x14ac:dyDescent="0.2">
      <c r="H178" s="27"/>
    </row>
    <row r="179" spans="8:8" ht="15" customHeight="1" x14ac:dyDescent="0.2">
      <c r="H179" s="27"/>
    </row>
    <row r="180" spans="8:8" ht="15" customHeight="1" x14ac:dyDescent="0.2">
      <c r="H180" s="27"/>
    </row>
    <row r="181" spans="8:8" ht="15" customHeight="1" x14ac:dyDescent="0.2">
      <c r="H181" s="27"/>
    </row>
    <row r="182" spans="8:8" ht="15" customHeight="1" x14ac:dyDescent="0.2">
      <c r="H182" s="27"/>
    </row>
    <row r="183" spans="8:8" ht="15" customHeight="1" x14ac:dyDescent="0.2">
      <c r="H183" s="27"/>
    </row>
    <row r="184" spans="8:8" ht="15" customHeight="1" x14ac:dyDescent="0.2">
      <c r="H184" s="27"/>
    </row>
    <row r="185" spans="8:8" ht="15" customHeight="1" x14ac:dyDescent="0.2">
      <c r="H185" s="27"/>
    </row>
    <row r="186" spans="8:8" ht="15" customHeight="1" x14ac:dyDescent="0.2">
      <c r="H186" s="27"/>
    </row>
    <row r="187" spans="8:8" ht="15" customHeight="1" x14ac:dyDescent="0.2">
      <c r="H187" s="27"/>
    </row>
    <row r="188" spans="8:8" ht="15" customHeight="1" x14ac:dyDescent="0.2">
      <c r="H188" s="27"/>
    </row>
    <row r="189" spans="8:8" ht="15" customHeight="1" x14ac:dyDescent="0.2">
      <c r="H189" s="27"/>
    </row>
    <row r="190" spans="8:8" ht="15" customHeight="1" x14ac:dyDescent="0.2">
      <c r="H190" s="27"/>
    </row>
    <row r="191" spans="8:8" ht="15" customHeight="1" x14ac:dyDescent="0.2">
      <c r="H191" s="27"/>
    </row>
    <row r="192" spans="8:8" ht="15" customHeight="1" x14ac:dyDescent="0.2">
      <c r="H192" s="27"/>
    </row>
    <row r="193" spans="8:8" ht="15" customHeight="1" x14ac:dyDescent="0.2">
      <c r="H193" s="27"/>
    </row>
    <row r="194" spans="8:8" ht="15" customHeight="1" x14ac:dyDescent="0.2">
      <c r="H194" s="27"/>
    </row>
    <row r="195" spans="8:8" ht="15" customHeight="1" x14ac:dyDescent="0.2">
      <c r="H195" s="27"/>
    </row>
    <row r="196" spans="8:8" ht="15" customHeight="1" x14ac:dyDescent="0.2">
      <c r="H196" s="27"/>
    </row>
    <row r="197" spans="8:8" ht="15" customHeight="1" x14ac:dyDescent="0.2">
      <c r="H197" s="27"/>
    </row>
    <row r="198" spans="8:8" ht="15" customHeight="1" x14ac:dyDescent="0.2">
      <c r="H198" s="27"/>
    </row>
    <row r="199" spans="8:8" ht="15" customHeight="1" x14ac:dyDescent="0.2">
      <c r="H199" s="27"/>
    </row>
    <row r="200" spans="8:8" ht="15" customHeight="1" x14ac:dyDescent="0.2">
      <c r="H200" s="27"/>
    </row>
    <row r="201" spans="8:8" ht="15" customHeight="1" x14ac:dyDescent="0.2">
      <c r="H201" s="27"/>
    </row>
    <row r="202" spans="8:8" ht="15" customHeight="1" x14ac:dyDescent="0.2">
      <c r="H202" s="27"/>
    </row>
    <row r="203" spans="8:8" ht="15" customHeight="1" x14ac:dyDescent="0.2">
      <c r="H203" s="27"/>
    </row>
    <row r="204" spans="8:8" ht="15" customHeight="1" x14ac:dyDescent="0.2">
      <c r="H204" s="27"/>
    </row>
    <row r="205" spans="8:8" ht="15" customHeight="1" x14ac:dyDescent="0.2">
      <c r="H205" s="27"/>
    </row>
    <row r="206" spans="8:8" ht="15" customHeight="1" x14ac:dyDescent="0.2">
      <c r="H206" s="27"/>
    </row>
    <row r="207" spans="8:8" ht="15" customHeight="1" x14ac:dyDescent="0.2">
      <c r="H207" s="27"/>
    </row>
    <row r="208" spans="8:8" ht="15" customHeight="1" x14ac:dyDescent="0.2">
      <c r="H208" s="27"/>
    </row>
    <row r="209" spans="8:8" ht="15" customHeight="1" x14ac:dyDescent="0.2">
      <c r="H209" s="27"/>
    </row>
    <row r="210" spans="8:8" ht="15" customHeight="1" x14ac:dyDescent="0.2">
      <c r="H210" s="27"/>
    </row>
    <row r="211" spans="8:8" ht="15" customHeight="1" x14ac:dyDescent="0.2">
      <c r="H211" s="27"/>
    </row>
    <row r="212" spans="8:8" ht="15" customHeight="1" x14ac:dyDescent="0.2">
      <c r="H212" s="27"/>
    </row>
    <row r="213" spans="8:8" ht="15" customHeight="1" x14ac:dyDescent="0.2">
      <c r="H213" s="27"/>
    </row>
    <row r="214" spans="8:8" ht="15" customHeight="1" x14ac:dyDescent="0.2">
      <c r="H214" s="27"/>
    </row>
    <row r="215" spans="8:8" ht="15" customHeight="1" x14ac:dyDescent="0.2">
      <c r="H215" s="27"/>
    </row>
    <row r="216" spans="8:8" ht="15" customHeight="1" x14ac:dyDescent="0.2">
      <c r="H216" s="27"/>
    </row>
    <row r="217" spans="8:8" ht="15" customHeight="1" x14ac:dyDescent="0.2">
      <c r="H217" s="27"/>
    </row>
    <row r="218" spans="8:8" ht="15" customHeight="1" x14ac:dyDescent="0.2">
      <c r="H218" s="27"/>
    </row>
    <row r="219" spans="8:8" ht="15" customHeight="1" x14ac:dyDescent="0.2">
      <c r="H219" s="27"/>
    </row>
    <row r="220" spans="8:8" ht="15" customHeight="1" x14ac:dyDescent="0.2">
      <c r="H220" s="27"/>
    </row>
    <row r="221" spans="8:8" ht="15" customHeight="1" x14ac:dyDescent="0.2">
      <c r="H221" s="27"/>
    </row>
    <row r="222" spans="8:8" ht="15" customHeight="1" x14ac:dyDescent="0.2">
      <c r="H222" s="27"/>
    </row>
    <row r="223" spans="8:8" ht="15" customHeight="1" x14ac:dyDescent="0.2">
      <c r="H223" s="27"/>
    </row>
    <row r="224" spans="8:8" ht="15" customHeight="1" x14ac:dyDescent="0.2">
      <c r="H224" s="27"/>
    </row>
    <row r="225" spans="8:8" ht="15" customHeight="1" x14ac:dyDescent="0.2">
      <c r="H225" s="27"/>
    </row>
    <row r="226" spans="8:8" ht="15" customHeight="1" x14ac:dyDescent="0.2">
      <c r="H226" s="27"/>
    </row>
    <row r="227" spans="8:8" ht="15" customHeight="1" x14ac:dyDescent="0.2">
      <c r="H227" s="27"/>
    </row>
    <row r="228" spans="8:8" ht="15" customHeight="1" x14ac:dyDescent="0.2">
      <c r="H228" s="27"/>
    </row>
    <row r="229" spans="8:8" ht="15" customHeight="1" x14ac:dyDescent="0.2">
      <c r="H229" s="27"/>
    </row>
    <row r="230" spans="8:8" ht="15" customHeight="1" x14ac:dyDescent="0.2">
      <c r="H230" s="27"/>
    </row>
    <row r="231" spans="8:8" ht="15" customHeight="1" x14ac:dyDescent="0.2">
      <c r="H231" s="27"/>
    </row>
    <row r="232" spans="8:8" ht="15" customHeight="1" x14ac:dyDescent="0.2">
      <c r="H232" s="27"/>
    </row>
    <row r="233" spans="8:8" ht="15" customHeight="1" x14ac:dyDescent="0.2">
      <c r="H233" s="27"/>
    </row>
    <row r="234" spans="8:8" ht="15" customHeight="1" x14ac:dyDescent="0.2">
      <c r="H234" s="27"/>
    </row>
    <row r="235" spans="8:8" ht="15" customHeight="1" x14ac:dyDescent="0.2">
      <c r="H235" s="27"/>
    </row>
    <row r="236" spans="8:8" ht="15" customHeight="1" x14ac:dyDescent="0.2">
      <c r="H236" s="27"/>
    </row>
    <row r="237" spans="8:8" ht="15" customHeight="1" x14ac:dyDescent="0.2">
      <c r="H237" s="27"/>
    </row>
    <row r="238" spans="8:8" ht="15" customHeight="1" x14ac:dyDescent="0.2">
      <c r="H238" s="27"/>
    </row>
    <row r="239" spans="8:8" ht="15" customHeight="1" x14ac:dyDescent="0.2">
      <c r="H239" s="27"/>
    </row>
    <row r="240" spans="8:8" ht="15" customHeight="1" x14ac:dyDescent="0.2">
      <c r="H240" s="27"/>
    </row>
    <row r="241" spans="8:8" ht="15" customHeight="1" x14ac:dyDescent="0.2">
      <c r="H241" s="27"/>
    </row>
    <row r="242" spans="8:8" ht="15" customHeight="1" x14ac:dyDescent="0.2">
      <c r="H242" s="27"/>
    </row>
    <row r="243" spans="8:8" ht="15" customHeight="1" x14ac:dyDescent="0.2">
      <c r="H243" s="27"/>
    </row>
    <row r="244" spans="8:8" ht="15" customHeight="1" x14ac:dyDescent="0.2">
      <c r="H244" s="27"/>
    </row>
    <row r="245" spans="8:8" ht="15" customHeight="1" x14ac:dyDescent="0.2">
      <c r="H245" s="27"/>
    </row>
    <row r="246" spans="8:8" ht="15" customHeight="1" x14ac:dyDescent="0.2">
      <c r="H246" s="27"/>
    </row>
    <row r="247" spans="8:8" ht="15" customHeight="1" x14ac:dyDescent="0.2">
      <c r="H247" s="27"/>
    </row>
    <row r="248" spans="8:8" ht="15" customHeight="1" x14ac:dyDescent="0.2">
      <c r="H248" s="27"/>
    </row>
    <row r="249" spans="8:8" ht="15" customHeight="1" x14ac:dyDescent="0.2">
      <c r="H249" s="27"/>
    </row>
    <row r="250" spans="8:8" ht="15" customHeight="1" x14ac:dyDescent="0.2">
      <c r="H250" s="27"/>
    </row>
    <row r="251" spans="8:8" ht="15" customHeight="1" x14ac:dyDescent="0.2">
      <c r="H251" s="27"/>
    </row>
    <row r="252" spans="8:8" ht="15" customHeight="1" x14ac:dyDescent="0.2">
      <c r="H252" s="27"/>
    </row>
    <row r="253" spans="8:8" ht="15" customHeight="1" x14ac:dyDescent="0.2">
      <c r="H253" s="27"/>
    </row>
    <row r="254" spans="8:8" ht="15" customHeight="1" x14ac:dyDescent="0.2">
      <c r="H254" s="27"/>
    </row>
    <row r="255" spans="8:8" ht="15" customHeight="1" x14ac:dyDescent="0.2">
      <c r="H255" s="27"/>
    </row>
    <row r="256" spans="8:8" ht="15" customHeight="1" x14ac:dyDescent="0.2">
      <c r="H256" s="27"/>
    </row>
    <row r="257" spans="8:8" ht="15" customHeight="1" x14ac:dyDescent="0.2">
      <c r="H257" s="27"/>
    </row>
    <row r="258" spans="8:8" ht="15" customHeight="1" x14ac:dyDescent="0.2">
      <c r="H258" s="27"/>
    </row>
    <row r="259" spans="8:8" ht="15" customHeight="1" x14ac:dyDescent="0.2">
      <c r="H259" s="27"/>
    </row>
    <row r="260" spans="8:8" ht="15" customHeight="1" x14ac:dyDescent="0.2">
      <c r="H260" s="27"/>
    </row>
    <row r="261" spans="8:8" ht="15" customHeight="1" x14ac:dyDescent="0.2">
      <c r="H261" s="27"/>
    </row>
    <row r="262" spans="8:8" ht="15" customHeight="1" x14ac:dyDescent="0.2">
      <c r="H262" s="27"/>
    </row>
    <row r="263" spans="8:8" ht="15" customHeight="1" x14ac:dyDescent="0.2">
      <c r="H263" s="27"/>
    </row>
    <row r="264" spans="8:8" ht="15" customHeight="1" x14ac:dyDescent="0.2">
      <c r="H264" s="27"/>
    </row>
    <row r="265" spans="8:8" ht="15" customHeight="1" x14ac:dyDescent="0.2">
      <c r="H265" s="27"/>
    </row>
    <row r="266" spans="8:8" ht="15" customHeight="1" x14ac:dyDescent="0.2">
      <c r="H266" s="27"/>
    </row>
    <row r="267" spans="8:8" ht="15" customHeight="1" x14ac:dyDescent="0.2">
      <c r="H267" s="27"/>
    </row>
    <row r="268" spans="8:8" ht="15" customHeight="1" x14ac:dyDescent="0.2">
      <c r="H268" s="27"/>
    </row>
    <row r="269" spans="8:8" ht="15" customHeight="1" x14ac:dyDescent="0.2">
      <c r="H269" s="27"/>
    </row>
    <row r="270" spans="8:8" ht="15" customHeight="1" x14ac:dyDescent="0.2">
      <c r="H270" s="27"/>
    </row>
    <row r="271" spans="8:8" ht="15" customHeight="1" x14ac:dyDescent="0.2">
      <c r="H271" s="27"/>
    </row>
    <row r="272" spans="8:8" ht="15" customHeight="1" x14ac:dyDescent="0.2">
      <c r="H272" s="27"/>
    </row>
    <row r="273" spans="8:8" ht="15" customHeight="1" x14ac:dyDescent="0.2">
      <c r="H273" s="27"/>
    </row>
    <row r="274" spans="8:8" ht="15" customHeight="1" x14ac:dyDescent="0.2">
      <c r="H274" s="27"/>
    </row>
    <row r="275" spans="8:8" ht="15" customHeight="1" x14ac:dyDescent="0.2">
      <c r="H275" s="27"/>
    </row>
    <row r="276" spans="8:8" ht="15" customHeight="1" x14ac:dyDescent="0.2">
      <c r="H276" s="27"/>
    </row>
    <row r="277" spans="8:8" ht="15" customHeight="1" x14ac:dyDescent="0.2">
      <c r="H277" s="27"/>
    </row>
    <row r="278" spans="8:8" ht="15" customHeight="1" x14ac:dyDescent="0.2">
      <c r="H278" s="27"/>
    </row>
    <row r="279" spans="8:8" ht="15" customHeight="1" x14ac:dyDescent="0.2">
      <c r="H279" s="27"/>
    </row>
    <row r="280" spans="8:8" ht="15" customHeight="1" x14ac:dyDescent="0.2">
      <c r="H280" s="27"/>
    </row>
    <row r="281" spans="8:8" ht="15" customHeight="1" x14ac:dyDescent="0.2">
      <c r="H281" s="27"/>
    </row>
    <row r="282" spans="8:8" ht="15" customHeight="1" x14ac:dyDescent="0.2">
      <c r="H282" s="27"/>
    </row>
    <row r="283" spans="8:8" ht="15" customHeight="1" x14ac:dyDescent="0.2">
      <c r="H283" s="27"/>
    </row>
    <row r="284" spans="8:8" ht="15" customHeight="1" x14ac:dyDescent="0.2">
      <c r="H284" s="27"/>
    </row>
    <row r="285" spans="8:8" ht="15" customHeight="1" x14ac:dyDescent="0.2">
      <c r="H285" s="27"/>
    </row>
    <row r="286" spans="8:8" ht="15" customHeight="1" x14ac:dyDescent="0.2">
      <c r="H286" s="27"/>
    </row>
    <row r="287" spans="8:8" ht="15" customHeight="1" x14ac:dyDescent="0.2">
      <c r="H287" s="27"/>
    </row>
    <row r="288" spans="8:8" ht="15" customHeight="1" x14ac:dyDescent="0.2">
      <c r="H288" s="27"/>
    </row>
    <row r="289" spans="8:8" ht="15" customHeight="1" x14ac:dyDescent="0.2">
      <c r="H289" s="27"/>
    </row>
    <row r="290" spans="8:8" ht="15" customHeight="1" x14ac:dyDescent="0.2">
      <c r="H290" s="27"/>
    </row>
    <row r="291" spans="8:8" ht="15" customHeight="1" x14ac:dyDescent="0.2">
      <c r="H291" s="27"/>
    </row>
    <row r="292" spans="8:8" ht="15" customHeight="1" x14ac:dyDescent="0.2">
      <c r="H292" s="27"/>
    </row>
    <row r="293" spans="8:8" ht="15" customHeight="1" x14ac:dyDescent="0.2">
      <c r="H293" s="27"/>
    </row>
    <row r="294" spans="8:8" ht="15" customHeight="1" x14ac:dyDescent="0.2">
      <c r="H294" s="27"/>
    </row>
    <row r="295" spans="8:8" ht="15" customHeight="1" x14ac:dyDescent="0.2">
      <c r="H295" s="27"/>
    </row>
    <row r="296" spans="8:8" ht="15" customHeight="1" x14ac:dyDescent="0.2">
      <c r="H296" s="27"/>
    </row>
    <row r="297" spans="8:8" ht="15" customHeight="1" x14ac:dyDescent="0.2">
      <c r="H297" s="27"/>
    </row>
    <row r="298" spans="8:8" ht="15" customHeight="1" x14ac:dyDescent="0.2">
      <c r="H298" s="27"/>
    </row>
    <row r="299" spans="8:8" ht="15" customHeight="1" x14ac:dyDescent="0.2">
      <c r="H299" s="27"/>
    </row>
    <row r="300" spans="8:8" ht="15" customHeight="1" x14ac:dyDescent="0.2">
      <c r="H300" s="27"/>
    </row>
    <row r="301" spans="8:8" ht="15" customHeight="1" x14ac:dyDescent="0.2">
      <c r="H301" s="27"/>
    </row>
    <row r="302" spans="8:8" ht="15" customHeight="1" x14ac:dyDescent="0.2">
      <c r="H302" s="27"/>
    </row>
    <row r="303" spans="8:8" ht="15" customHeight="1" x14ac:dyDescent="0.2">
      <c r="H303" s="27"/>
    </row>
    <row r="304" spans="8:8" ht="15" customHeight="1" x14ac:dyDescent="0.2">
      <c r="H304" s="27"/>
    </row>
    <row r="305" spans="8:8" ht="15" customHeight="1" x14ac:dyDescent="0.2">
      <c r="H305" s="27"/>
    </row>
    <row r="306" spans="8:8" ht="15" customHeight="1" x14ac:dyDescent="0.2">
      <c r="H306" s="27"/>
    </row>
    <row r="307" spans="8:8" ht="15" customHeight="1" x14ac:dyDescent="0.2">
      <c r="H307" s="27"/>
    </row>
    <row r="308" spans="8:8" ht="15" customHeight="1" x14ac:dyDescent="0.2">
      <c r="H308" s="27"/>
    </row>
    <row r="309" spans="8:8" ht="15" customHeight="1" x14ac:dyDescent="0.2">
      <c r="H309" s="27"/>
    </row>
    <row r="310" spans="8:8" ht="15" customHeight="1" x14ac:dyDescent="0.2">
      <c r="H310" s="27"/>
    </row>
    <row r="311" spans="8:8" ht="15" customHeight="1" x14ac:dyDescent="0.2">
      <c r="H311" s="27"/>
    </row>
    <row r="312" spans="8:8" ht="15" customHeight="1" x14ac:dyDescent="0.2">
      <c r="H312" s="27"/>
    </row>
    <row r="313" spans="8:8" ht="15" customHeight="1" x14ac:dyDescent="0.2">
      <c r="H313" s="27"/>
    </row>
    <row r="314" spans="8:8" ht="15" customHeight="1" x14ac:dyDescent="0.2">
      <c r="H314" s="27"/>
    </row>
    <row r="315" spans="8:8" ht="15" customHeight="1" x14ac:dyDescent="0.2">
      <c r="H315" s="27"/>
    </row>
    <row r="316" spans="8:8" ht="15" customHeight="1" x14ac:dyDescent="0.2">
      <c r="H316" s="27"/>
    </row>
    <row r="317" spans="8:8" ht="15" customHeight="1" x14ac:dyDescent="0.2">
      <c r="H317" s="27"/>
    </row>
    <row r="318" spans="8:8" ht="15" customHeight="1" x14ac:dyDescent="0.2">
      <c r="H318" s="27"/>
    </row>
    <row r="319" spans="8:8" ht="15" customHeight="1" x14ac:dyDescent="0.2">
      <c r="H319" s="27"/>
    </row>
    <row r="320" spans="8:8" ht="15" customHeight="1" x14ac:dyDescent="0.2">
      <c r="H320" s="27"/>
    </row>
    <row r="321" spans="8:8" ht="15" customHeight="1" x14ac:dyDescent="0.2">
      <c r="H321" s="27"/>
    </row>
    <row r="322" spans="8:8" ht="15" customHeight="1" x14ac:dyDescent="0.2">
      <c r="H322" s="27"/>
    </row>
    <row r="323" spans="8:8" ht="15" customHeight="1" x14ac:dyDescent="0.2">
      <c r="H323" s="27"/>
    </row>
    <row r="324" spans="8:8" ht="15" customHeight="1" x14ac:dyDescent="0.2">
      <c r="H324" s="27"/>
    </row>
    <row r="325" spans="8:8" ht="15" customHeight="1" x14ac:dyDescent="0.2">
      <c r="H325" s="27"/>
    </row>
    <row r="326" spans="8:8" ht="15" customHeight="1" x14ac:dyDescent="0.2">
      <c r="H326" s="27"/>
    </row>
    <row r="327" spans="8:8" ht="15" customHeight="1" x14ac:dyDescent="0.2">
      <c r="H327" s="27"/>
    </row>
    <row r="328" spans="8:8" ht="15" customHeight="1" x14ac:dyDescent="0.2">
      <c r="H328" s="27"/>
    </row>
    <row r="329" spans="8:8" ht="15" customHeight="1" x14ac:dyDescent="0.2">
      <c r="H329" s="27"/>
    </row>
    <row r="330" spans="8:8" ht="15" customHeight="1" x14ac:dyDescent="0.2">
      <c r="H330" s="27"/>
    </row>
    <row r="331" spans="8:8" ht="15" customHeight="1" x14ac:dyDescent="0.2">
      <c r="H331" s="27"/>
    </row>
    <row r="332" spans="8:8" ht="15" customHeight="1" x14ac:dyDescent="0.2">
      <c r="H332" s="27"/>
    </row>
    <row r="333" spans="8:8" ht="15" customHeight="1" x14ac:dyDescent="0.2">
      <c r="H333" s="27"/>
    </row>
    <row r="334" spans="8:8" ht="15" customHeight="1" x14ac:dyDescent="0.2">
      <c r="H334" s="27"/>
    </row>
    <row r="335" spans="8:8" ht="15" customHeight="1" x14ac:dyDescent="0.2">
      <c r="H335" s="27"/>
    </row>
    <row r="336" spans="8:8" ht="15" customHeight="1" x14ac:dyDescent="0.2">
      <c r="H336" s="27"/>
    </row>
    <row r="337" spans="8:8" ht="15" customHeight="1" x14ac:dyDescent="0.2">
      <c r="H337" s="27"/>
    </row>
    <row r="338" spans="8:8" ht="15" customHeight="1" x14ac:dyDescent="0.2">
      <c r="H338" s="27"/>
    </row>
    <row r="339" spans="8:8" ht="15" customHeight="1" x14ac:dyDescent="0.2">
      <c r="H339" s="27"/>
    </row>
    <row r="340" spans="8:8" ht="15" customHeight="1" x14ac:dyDescent="0.2">
      <c r="H340" s="27"/>
    </row>
    <row r="341" spans="8:8" ht="15" customHeight="1" x14ac:dyDescent="0.2">
      <c r="H341" s="27"/>
    </row>
    <row r="342" spans="8:8" ht="15" customHeight="1" x14ac:dyDescent="0.2">
      <c r="H342" s="27"/>
    </row>
    <row r="343" spans="8:8" ht="15" customHeight="1" x14ac:dyDescent="0.2">
      <c r="H343" s="27"/>
    </row>
    <row r="344" spans="8:8" ht="15" customHeight="1" x14ac:dyDescent="0.2">
      <c r="H344" s="27"/>
    </row>
    <row r="345" spans="8:8" ht="15" customHeight="1" x14ac:dyDescent="0.2">
      <c r="H345" s="27"/>
    </row>
    <row r="346" spans="8:8" ht="15" customHeight="1" x14ac:dyDescent="0.2">
      <c r="H346" s="27"/>
    </row>
    <row r="347" spans="8:8" ht="15" customHeight="1" x14ac:dyDescent="0.2">
      <c r="H347" s="27"/>
    </row>
    <row r="348" spans="8:8" ht="15" customHeight="1" x14ac:dyDescent="0.2">
      <c r="H348" s="27"/>
    </row>
    <row r="349" spans="8:8" ht="15" customHeight="1" x14ac:dyDescent="0.2">
      <c r="H349" s="27"/>
    </row>
    <row r="350" spans="8:8" ht="15" customHeight="1" x14ac:dyDescent="0.2">
      <c r="H350" s="27"/>
    </row>
    <row r="351" spans="8:8" ht="15" customHeight="1" x14ac:dyDescent="0.2">
      <c r="H351" s="27"/>
    </row>
    <row r="352" spans="8:8" ht="15" customHeight="1" x14ac:dyDescent="0.2">
      <c r="H352" s="27"/>
    </row>
    <row r="353" spans="8:8" ht="15" customHeight="1" x14ac:dyDescent="0.2">
      <c r="H353" s="27"/>
    </row>
    <row r="354" spans="8:8" ht="15" customHeight="1" x14ac:dyDescent="0.2">
      <c r="H354" s="27"/>
    </row>
    <row r="355" spans="8:8" ht="15" customHeight="1" x14ac:dyDescent="0.2">
      <c r="H355" s="27"/>
    </row>
    <row r="356" spans="8:8" ht="15" customHeight="1" x14ac:dyDescent="0.2">
      <c r="H356" s="27"/>
    </row>
    <row r="357" spans="8:8" ht="15" customHeight="1" x14ac:dyDescent="0.2">
      <c r="H357" s="27"/>
    </row>
    <row r="358" spans="8:8" ht="15" customHeight="1" x14ac:dyDescent="0.2">
      <c r="H358" s="27"/>
    </row>
    <row r="359" spans="8:8" ht="15" customHeight="1" x14ac:dyDescent="0.2">
      <c r="H359" s="27"/>
    </row>
    <row r="360" spans="8:8" ht="15" customHeight="1" x14ac:dyDescent="0.2">
      <c r="H360" s="27"/>
    </row>
    <row r="361" spans="8:8" ht="15" customHeight="1" x14ac:dyDescent="0.2">
      <c r="H361" s="27"/>
    </row>
    <row r="362" spans="8:8" ht="15" customHeight="1" x14ac:dyDescent="0.2">
      <c r="H362" s="27"/>
    </row>
    <row r="363" spans="8:8" ht="15" customHeight="1" x14ac:dyDescent="0.2">
      <c r="H363" s="27"/>
    </row>
    <row r="364" spans="8:8" ht="15" customHeight="1" x14ac:dyDescent="0.2">
      <c r="H364" s="27"/>
    </row>
    <row r="365" spans="8:8" ht="15" customHeight="1" x14ac:dyDescent="0.2">
      <c r="H365" s="27"/>
    </row>
    <row r="366" spans="8:8" ht="15" customHeight="1" x14ac:dyDescent="0.2">
      <c r="H366" s="27"/>
    </row>
    <row r="367" spans="8:8" ht="15" customHeight="1" x14ac:dyDescent="0.2">
      <c r="H367" s="27"/>
    </row>
    <row r="368" spans="8:8" ht="15" customHeight="1" x14ac:dyDescent="0.2">
      <c r="H368" s="27"/>
    </row>
    <row r="369" spans="8:8" ht="15" customHeight="1" x14ac:dyDescent="0.2">
      <c r="H369" s="27"/>
    </row>
    <row r="370" spans="8:8" ht="15" customHeight="1" x14ac:dyDescent="0.2">
      <c r="H370" s="27"/>
    </row>
    <row r="371" spans="8:8" ht="15" customHeight="1" x14ac:dyDescent="0.2">
      <c r="H371" s="27"/>
    </row>
    <row r="372" spans="8:8" ht="15" customHeight="1" x14ac:dyDescent="0.2">
      <c r="H372" s="27"/>
    </row>
    <row r="373" spans="8:8" ht="15" customHeight="1" x14ac:dyDescent="0.2">
      <c r="H373" s="27"/>
    </row>
    <row r="374" spans="8:8" ht="15" customHeight="1" x14ac:dyDescent="0.2">
      <c r="H374" s="27"/>
    </row>
    <row r="375" spans="8:8" ht="15" customHeight="1" x14ac:dyDescent="0.2">
      <c r="H375" s="27"/>
    </row>
    <row r="376" spans="8:8" ht="15" customHeight="1" x14ac:dyDescent="0.2">
      <c r="H376" s="27"/>
    </row>
    <row r="377" spans="8:8" ht="15" customHeight="1" x14ac:dyDescent="0.2">
      <c r="H377" s="27"/>
    </row>
    <row r="378" spans="8:8" ht="15" customHeight="1" x14ac:dyDescent="0.2">
      <c r="H378" s="27"/>
    </row>
    <row r="379" spans="8:8" ht="15" customHeight="1" x14ac:dyDescent="0.2">
      <c r="H379" s="27"/>
    </row>
    <row r="380" spans="8:8" ht="15" customHeight="1" x14ac:dyDescent="0.2">
      <c r="H380" s="27"/>
    </row>
    <row r="381" spans="8:8" ht="15" customHeight="1" x14ac:dyDescent="0.2">
      <c r="H381" s="27"/>
    </row>
    <row r="382" spans="8:8" ht="15" customHeight="1" x14ac:dyDescent="0.2">
      <c r="H382" s="27"/>
    </row>
    <row r="383" spans="8:8" ht="15" customHeight="1" x14ac:dyDescent="0.2">
      <c r="H383" s="27"/>
    </row>
    <row r="384" spans="8:8" ht="15" customHeight="1" x14ac:dyDescent="0.2">
      <c r="H384" s="27"/>
    </row>
    <row r="385" spans="8:8" ht="15" customHeight="1" x14ac:dyDescent="0.2">
      <c r="H385" s="27"/>
    </row>
    <row r="386" spans="8:8" ht="15" customHeight="1" x14ac:dyDescent="0.2">
      <c r="H386" s="27"/>
    </row>
    <row r="387" spans="8:8" ht="15" customHeight="1" x14ac:dyDescent="0.2">
      <c r="H387" s="27"/>
    </row>
    <row r="388" spans="8:8" ht="15" customHeight="1" x14ac:dyDescent="0.2">
      <c r="H388" s="27"/>
    </row>
    <row r="389" spans="8:8" ht="15" customHeight="1" x14ac:dyDescent="0.2">
      <c r="H389" s="27"/>
    </row>
    <row r="390" spans="8:8" ht="15" customHeight="1" x14ac:dyDescent="0.2">
      <c r="H390" s="27"/>
    </row>
    <row r="391" spans="8:8" ht="15" customHeight="1" x14ac:dyDescent="0.2">
      <c r="H391" s="27"/>
    </row>
    <row r="392" spans="8:8" ht="15" customHeight="1" x14ac:dyDescent="0.2">
      <c r="H392" s="27"/>
    </row>
    <row r="393" spans="8:8" ht="15" customHeight="1" x14ac:dyDescent="0.2">
      <c r="H393" s="27"/>
    </row>
    <row r="394" spans="8:8" ht="15" customHeight="1" x14ac:dyDescent="0.2">
      <c r="H394" s="27"/>
    </row>
    <row r="395" spans="8:8" ht="15" customHeight="1" x14ac:dyDescent="0.2">
      <c r="H395" s="27"/>
    </row>
    <row r="396" spans="8:8" ht="15" customHeight="1" x14ac:dyDescent="0.2">
      <c r="H396" s="27"/>
    </row>
    <row r="397" spans="8:8" ht="15" customHeight="1" x14ac:dyDescent="0.2">
      <c r="H397" s="27"/>
    </row>
    <row r="398" spans="8:8" ht="15" customHeight="1" x14ac:dyDescent="0.2">
      <c r="H398" s="27"/>
    </row>
    <row r="399" spans="8:8" ht="15" customHeight="1" x14ac:dyDescent="0.2">
      <c r="H399" s="27"/>
    </row>
    <row r="400" spans="8:8" ht="15" customHeight="1" x14ac:dyDescent="0.2">
      <c r="H400" s="27"/>
    </row>
    <row r="401" spans="8:8" ht="15" customHeight="1" x14ac:dyDescent="0.2">
      <c r="H401" s="27"/>
    </row>
    <row r="402" spans="8:8" ht="15" customHeight="1" x14ac:dyDescent="0.2">
      <c r="H402" s="27"/>
    </row>
    <row r="403" spans="8:8" ht="15" customHeight="1" x14ac:dyDescent="0.2">
      <c r="H403" s="27"/>
    </row>
    <row r="404" spans="8:8" ht="15" customHeight="1" x14ac:dyDescent="0.2">
      <c r="H404" s="27"/>
    </row>
    <row r="405" spans="8:8" ht="15" customHeight="1" x14ac:dyDescent="0.2">
      <c r="H405" s="27"/>
    </row>
    <row r="406" spans="8:8" ht="15" customHeight="1" x14ac:dyDescent="0.2">
      <c r="H406" s="27"/>
    </row>
    <row r="407" spans="8:8" ht="15" customHeight="1" x14ac:dyDescent="0.2">
      <c r="H407" s="27"/>
    </row>
    <row r="408" spans="8:8" ht="15" customHeight="1" x14ac:dyDescent="0.2">
      <c r="H408" s="27"/>
    </row>
    <row r="409" spans="8:8" ht="15" customHeight="1" x14ac:dyDescent="0.2">
      <c r="H409" s="27"/>
    </row>
    <row r="410" spans="8:8" ht="15" customHeight="1" x14ac:dyDescent="0.2">
      <c r="H410" s="27"/>
    </row>
    <row r="411" spans="8:8" ht="15" customHeight="1" x14ac:dyDescent="0.2">
      <c r="H411" s="27"/>
    </row>
    <row r="412" spans="8:8" ht="15" customHeight="1" x14ac:dyDescent="0.2">
      <c r="H412" s="27"/>
    </row>
    <row r="413" spans="8:8" ht="15" customHeight="1" x14ac:dyDescent="0.2">
      <c r="H413" s="27"/>
    </row>
    <row r="414" spans="8:8" ht="15" customHeight="1" x14ac:dyDescent="0.2">
      <c r="H414" s="27"/>
    </row>
    <row r="415" spans="8:8" ht="15" customHeight="1" x14ac:dyDescent="0.2">
      <c r="H415" s="27"/>
    </row>
    <row r="416" spans="8:8" ht="15" customHeight="1" x14ac:dyDescent="0.2">
      <c r="H416" s="27"/>
    </row>
    <row r="417" spans="8:8" ht="15" customHeight="1" x14ac:dyDescent="0.2">
      <c r="H417" s="27"/>
    </row>
    <row r="418" spans="8:8" ht="15" customHeight="1" x14ac:dyDescent="0.2">
      <c r="H418" s="27"/>
    </row>
    <row r="419" spans="8:8" ht="15" customHeight="1" x14ac:dyDescent="0.2">
      <c r="H419" s="27"/>
    </row>
    <row r="420" spans="8:8" ht="15" customHeight="1" x14ac:dyDescent="0.2">
      <c r="H420" s="27"/>
    </row>
    <row r="421" spans="8:8" ht="15" customHeight="1" x14ac:dyDescent="0.2">
      <c r="H421" s="27"/>
    </row>
    <row r="422" spans="8:8" ht="15" customHeight="1" x14ac:dyDescent="0.2">
      <c r="H422" s="27"/>
    </row>
    <row r="423" spans="8:8" ht="15" customHeight="1" x14ac:dyDescent="0.2">
      <c r="H423" s="27"/>
    </row>
    <row r="424" spans="8:8" ht="15" customHeight="1" x14ac:dyDescent="0.2">
      <c r="H424" s="27"/>
    </row>
    <row r="425" spans="8:8" ht="15" customHeight="1" x14ac:dyDescent="0.2">
      <c r="H425" s="27"/>
    </row>
    <row r="426" spans="8:8" ht="15" customHeight="1" x14ac:dyDescent="0.2">
      <c r="H426" s="27"/>
    </row>
    <row r="427" spans="8:8" ht="15" customHeight="1" x14ac:dyDescent="0.2">
      <c r="H427" s="27"/>
    </row>
    <row r="428" spans="8:8" ht="15" customHeight="1" x14ac:dyDescent="0.2">
      <c r="H428" s="27"/>
    </row>
    <row r="429" spans="8:8" ht="15" customHeight="1" x14ac:dyDescent="0.2">
      <c r="H429" s="27"/>
    </row>
    <row r="430" spans="8:8" ht="15" customHeight="1" x14ac:dyDescent="0.2">
      <c r="H430" s="27"/>
    </row>
    <row r="431" spans="8:8" ht="15" customHeight="1" x14ac:dyDescent="0.2">
      <c r="H431" s="27"/>
    </row>
    <row r="432" spans="8:8" ht="15" customHeight="1" x14ac:dyDescent="0.2">
      <c r="H432" s="27"/>
    </row>
    <row r="433" spans="8:8" ht="15" customHeight="1" x14ac:dyDescent="0.2">
      <c r="H433" s="27"/>
    </row>
    <row r="434" spans="8:8" ht="15" customHeight="1" x14ac:dyDescent="0.2">
      <c r="H434" s="27"/>
    </row>
    <row r="435" spans="8:8" ht="15" customHeight="1" x14ac:dyDescent="0.2">
      <c r="H435" s="27"/>
    </row>
    <row r="436" spans="8:8" ht="15" customHeight="1" x14ac:dyDescent="0.2">
      <c r="H436" s="27"/>
    </row>
    <row r="437" spans="8:8" ht="15" customHeight="1" x14ac:dyDescent="0.2">
      <c r="H437" s="27"/>
    </row>
    <row r="438" spans="8:8" ht="15" customHeight="1" x14ac:dyDescent="0.2">
      <c r="H438" s="27"/>
    </row>
    <row r="439" spans="8:8" ht="15" customHeight="1" x14ac:dyDescent="0.2">
      <c r="H439" s="27"/>
    </row>
    <row r="440" spans="8:8" ht="15" customHeight="1" x14ac:dyDescent="0.2">
      <c r="H440" s="27"/>
    </row>
    <row r="441" spans="8:8" ht="15" customHeight="1" x14ac:dyDescent="0.2">
      <c r="H441" s="27"/>
    </row>
    <row r="442" spans="8:8" ht="15" customHeight="1" x14ac:dyDescent="0.2">
      <c r="H442" s="27"/>
    </row>
    <row r="443" spans="8:8" ht="15" customHeight="1" x14ac:dyDescent="0.2">
      <c r="H443" s="27"/>
    </row>
    <row r="444" spans="8:8" ht="15" customHeight="1" x14ac:dyDescent="0.2">
      <c r="H444" s="27"/>
    </row>
    <row r="445" spans="8:8" ht="15" customHeight="1" x14ac:dyDescent="0.2">
      <c r="H445" s="27"/>
    </row>
    <row r="446" spans="8:8" ht="15" customHeight="1" x14ac:dyDescent="0.2">
      <c r="H446" s="27"/>
    </row>
    <row r="447" spans="8:8" ht="15" customHeight="1" x14ac:dyDescent="0.2">
      <c r="H447" s="27"/>
    </row>
    <row r="448" spans="8:8" ht="15" customHeight="1" x14ac:dyDescent="0.2">
      <c r="H448" s="27"/>
    </row>
    <row r="449" spans="8:8" ht="15" customHeight="1" x14ac:dyDescent="0.2">
      <c r="H449" s="27"/>
    </row>
    <row r="450" spans="8:8" ht="15" customHeight="1" x14ac:dyDescent="0.2">
      <c r="H450" s="27"/>
    </row>
    <row r="451" spans="8:8" ht="15" customHeight="1" x14ac:dyDescent="0.2">
      <c r="H451" s="27"/>
    </row>
    <row r="452" spans="8:8" ht="15" customHeight="1" x14ac:dyDescent="0.2">
      <c r="H452" s="27"/>
    </row>
    <row r="453" spans="8:8" ht="15" customHeight="1" x14ac:dyDescent="0.2">
      <c r="H453" s="27"/>
    </row>
    <row r="454" spans="8:8" ht="15" customHeight="1" x14ac:dyDescent="0.2">
      <c r="H454" s="27"/>
    </row>
    <row r="455" spans="8:8" ht="15" customHeight="1" x14ac:dyDescent="0.2">
      <c r="H455" s="27"/>
    </row>
    <row r="456" spans="8:8" ht="15" customHeight="1" x14ac:dyDescent="0.2">
      <c r="H456" s="27"/>
    </row>
    <row r="457" spans="8:8" ht="15" customHeight="1" x14ac:dyDescent="0.2">
      <c r="H457" s="27"/>
    </row>
    <row r="458" spans="8:8" ht="15" customHeight="1" x14ac:dyDescent="0.2">
      <c r="H458" s="27"/>
    </row>
    <row r="459" spans="8:8" ht="15" customHeight="1" x14ac:dyDescent="0.2">
      <c r="H459" s="27"/>
    </row>
    <row r="460" spans="8:8" ht="15" customHeight="1" x14ac:dyDescent="0.2">
      <c r="H460" s="27"/>
    </row>
    <row r="461" spans="8:8" ht="15" customHeight="1" x14ac:dyDescent="0.2">
      <c r="H461" s="27"/>
    </row>
    <row r="462" spans="8:8" ht="15" customHeight="1" x14ac:dyDescent="0.2">
      <c r="H462" s="27"/>
    </row>
    <row r="463" spans="8:8" ht="15" customHeight="1" x14ac:dyDescent="0.2">
      <c r="H463" s="27"/>
    </row>
    <row r="464" spans="8:8" ht="15" customHeight="1" x14ac:dyDescent="0.2">
      <c r="H464" s="27"/>
    </row>
    <row r="465" spans="8:8" ht="15" customHeight="1" x14ac:dyDescent="0.2">
      <c r="H465" s="27"/>
    </row>
    <row r="466" spans="8:8" ht="15" customHeight="1" x14ac:dyDescent="0.2">
      <c r="H466" s="27"/>
    </row>
    <row r="467" spans="8:8" ht="15" customHeight="1" x14ac:dyDescent="0.2">
      <c r="H467" s="27"/>
    </row>
    <row r="468" spans="8:8" ht="15" customHeight="1" x14ac:dyDescent="0.2">
      <c r="H468" s="27"/>
    </row>
    <row r="469" spans="8:8" ht="15" customHeight="1" x14ac:dyDescent="0.2">
      <c r="H469" s="27"/>
    </row>
    <row r="470" spans="8:8" ht="15" customHeight="1" x14ac:dyDescent="0.2">
      <c r="H470" s="27"/>
    </row>
    <row r="471" spans="8:8" ht="15" customHeight="1" x14ac:dyDescent="0.2">
      <c r="H471" s="27"/>
    </row>
    <row r="472" spans="8:8" ht="15" customHeight="1" x14ac:dyDescent="0.2">
      <c r="H472" s="27"/>
    </row>
    <row r="473" spans="8:8" ht="15" customHeight="1" x14ac:dyDescent="0.2">
      <c r="H473" s="27"/>
    </row>
    <row r="474" spans="8:8" ht="15" customHeight="1" x14ac:dyDescent="0.2">
      <c r="H474" s="27"/>
    </row>
    <row r="475" spans="8:8" ht="15" customHeight="1" x14ac:dyDescent="0.2">
      <c r="H475" s="27"/>
    </row>
    <row r="476" spans="8:8" ht="15" customHeight="1" x14ac:dyDescent="0.2">
      <c r="H476" s="27"/>
    </row>
    <row r="477" spans="8:8" ht="15" customHeight="1" x14ac:dyDescent="0.2">
      <c r="H477" s="27"/>
    </row>
    <row r="478" spans="8:8" ht="15" customHeight="1" x14ac:dyDescent="0.2">
      <c r="H478" s="27"/>
    </row>
    <row r="479" spans="8:8" ht="15" customHeight="1" x14ac:dyDescent="0.2">
      <c r="H479" s="27"/>
    </row>
    <row r="480" spans="8:8" ht="15" customHeight="1" x14ac:dyDescent="0.2">
      <c r="H480" s="27"/>
    </row>
    <row r="481" spans="8:8" ht="15" customHeight="1" x14ac:dyDescent="0.2">
      <c r="H481" s="27"/>
    </row>
    <row r="482" spans="8:8" ht="15" customHeight="1" x14ac:dyDescent="0.2">
      <c r="H482" s="27"/>
    </row>
    <row r="483" spans="8:8" ht="15" customHeight="1" x14ac:dyDescent="0.2">
      <c r="H483" s="27"/>
    </row>
    <row r="484" spans="8:8" ht="15" customHeight="1" x14ac:dyDescent="0.2">
      <c r="H484" s="27"/>
    </row>
    <row r="485" spans="8:8" ht="15" customHeight="1" x14ac:dyDescent="0.2">
      <c r="H485" s="27"/>
    </row>
    <row r="486" spans="8:8" ht="15" customHeight="1" x14ac:dyDescent="0.2">
      <c r="H486" s="27"/>
    </row>
    <row r="487" spans="8:8" ht="15" customHeight="1" x14ac:dyDescent="0.2">
      <c r="H487" s="27"/>
    </row>
    <row r="488" spans="8:8" ht="15" customHeight="1" x14ac:dyDescent="0.2">
      <c r="H488" s="27"/>
    </row>
    <row r="489" spans="8:8" ht="15" customHeight="1" x14ac:dyDescent="0.2">
      <c r="H489" s="27"/>
    </row>
    <row r="490" spans="8:8" ht="15" customHeight="1" x14ac:dyDescent="0.2">
      <c r="H490" s="27"/>
    </row>
    <row r="491" spans="8:8" ht="15" customHeight="1" x14ac:dyDescent="0.2">
      <c r="H491" s="27"/>
    </row>
    <row r="492" spans="8:8" ht="15" customHeight="1" x14ac:dyDescent="0.2">
      <c r="H492" s="27"/>
    </row>
    <row r="493" spans="8:8" ht="15" customHeight="1" x14ac:dyDescent="0.2">
      <c r="H493" s="27"/>
    </row>
    <row r="494" spans="8:8" ht="15" customHeight="1" x14ac:dyDescent="0.2">
      <c r="H494" s="27"/>
    </row>
    <row r="495" spans="8:8" ht="15" customHeight="1" x14ac:dyDescent="0.2">
      <c r="H495" s="27"/>
    </row>
    <row r="496" spans="8:8" ht="15" customHeight="1" x14ac:dyDescent="0.2">
      <c r="H496" s="27"/>
    </row>
    <row r="497" spans="8:8" ht="15" customHeight="1" x14ac:dyDescent="0.2">
      <c r="H497" s="27"/>
    </row>
    <row r="498" spans="8:8" ht="15" customHeight="1" x14ac:dyDescent="0.2">
      <c r="H498" s="27"/>
    </row>
    <row r="499" spans="8:8" ht="15" customHeight="1" x14ac:dyDescent="0.2">
      <c r="H499" s="27"/>
    </row>
    <row r="500" spans="8:8" ht="15" customHeight="1" x14ac:dyDescent="0.2">
      <c r="H500" s="27"/>
    </row>
    <row r="501" spans="8:8" ht="15" customHeight="1" x14ac:dyDescent="0.2">
      <c r="H501" s="27"/>
    </row>
    <row r="502" spans="8:8" ht="15" customHeight="1" x14ac:dyDescent="0.2">
      <c r="H502" s="27"/>
    </row>
    <row r="503" spans="8:8" ht="15" customHeight="1" x14ac:dyDescent="0.2">
      <c r="H503" s="27"/>
    </row>
    <row r="504" spans="8:8" ht="15" customHeight="1" x14ac:dyDescent="0.2">
      <c r="H504" s="27"/>
    </row>
    <row r="505" spans="8:8" ht="15" customHeight="1" x14ac:dyDescent="0.2">
      <c r="H505" s="27"/>
    </row>
    <row r="506" spans="8:8" ht="15" customHeight="1" x14ac:dyDescent="0.2">
      <c r="H506" s="27"/>
    </row>
    <row r="507" spans="8:8" ht="15" customHeight="1" x14ac:dyDescent="0.2">
      <c r="H507" s="27"/>
    </row>
    <row r="508" spans="8:8" ht="15" customHeight="1" x14ac:dyDescent="0.2">
      <c r="H508" s="27"/>
    </row>
    <row r="509" spans="8:8" ht="15" customHeight="1" x14ac:dyDescent="0.2">
      <c r="H509" s="27"/>
    </row>
    <row r="510" spans="8:8" ht="15" customHeight="1" x14ac:dyDescent="0.2">
      <c r="H510" s="27"/>
    </row>
    <row r="511" spans="8:8" ht="15" customHeight="1" x14ac:dyDescent="0.2">
      <c r="H511" s="27"/>
    </row>
    <row r="512" spans="8:8" ht="15" customHeight="1" x14ac:dyDescent="0.2">
      <c r="H512" s="27"/>
    </row>
    <row r="513" spans="8:8" ht="15" customHeight="1" x14ac:dyDescent="0.2">
      <c r="H513" s="27"/>
    </row>
    <row r="514" spans="8:8" ht="15" customHeight="1" x14ac:dyDescent="0.2">
      <c r="H514" s="27"/>
    </row>
    <row r="515" spans="8:8" ht="15" customHeight="1" x14ac:dyDescent="0.2">
      <c r="H515" s="27"/>
    </row>
    <row r="516" spans="8:8" ht="15" customHeight="1" x14ac:dyDescent="0.2">
      <c r="H516" s="27"/>
    </row>
    <row r="517" spans="8:8" ht="15" customHeight="1" x14ac:dyDescent="0.2">
      <c r="H517" s="27"/>
    </row>
    <row r="518" spans="8:8" ht="15" customHeight="1" x14ac:dyDescent="0.2">
      <c r="H518" s="27"/>
    </row>
    <row r="519" spans="8:8" ht="15" customHeight="1" x14ac:dyDescent="0.2">
      <c r="H519" s="27"/>
    </row>
    <row r="520" spans="8:8" ht="15" customHeight="1" x14ac:dyDescent="0.2">
      <c r="H520" s="27"/>
    </row>
    <row r="521" spans="8:8" ht="15" customHeight="1" x14ac:dyDescent="0.2">
      <c r="H521" s="27"/>
    </row>
    <row r="522" spans="8:8" ht="15" customHeight="1" x14ac:dyDescent="0.2">
      <c r="H522" s="27"/>
    </row>
    <row r="523" spans="8:8" ht="15" customHeight="1" x14ac:dyDescent="0.2">
      <c r="H523" s="27"/>
    </row>
    <row r="524" spans="8:8" ht="15" customHeight="1" x14ac:dyDescent="0.2">
      <c r="H524" s="27"/>
    </row>
    <row r="525" spans="8:8" ht="15" customHeight="1" x14ac:dyDescent="0.2">
      <c r="H525" s="27"/>
    </row>
    <row r="526" spans="8:8" ht="15" customHeight="1" x14ac:dyDescent="0.2">
      <c r="H526" s="27"/>
    </row>
    <row r="527" spans="8:8" ht="15" customHeight="1" x14ac:dyDescent="0.2">
      <c r="H527" s="27"/>
    </row>
    <row r="528" spans="8:8" ht="15" customHeight="1" x14ac:dyDescent="0.2">
      <c r="H528" s="27"/>
    </row>
    <row r="529" spans="8:8" ht="15" customHeight="1" x14ac:dyDescent="0.2">
      <c r="H529" s="27"/>
    </row>
    <row r="530" spans="8:8" ht="15" customHeight="1" x14ac:dyDescent="0.2">
      <c r="H530" s="27"/>
    </row>
    <row r="531" spans="8:8" ht="15" customHeight="1" x14ac:dyDescent="0.2">
      <c r="H531" s="27"/>
    </row>
    <row r="532" spans="8:8" ht="15" customHeight="1" x14ac:dyDescent="0.2">
      <c r="H532" s="27"/>
    </row>
    <row r="533" spans="8:8" ht="15" customHeight="1" x14ac:dyDescent="0.2">
      <c r="H533" s="27"/>
    </row>
    <row r="534" spans="8:8" ht="15" customHeight="1" x14ac:dyDescent="0.2">
      <c r="H534" s="27"/>
    </row>
    <row r="535" spans="8:8" ht="15" customHeight="1" x14ac:dyDescent="0.2">
      <c r="H535" s="27"/>
    </row>
    <row r="536" spans="8:8" ht="15" customHeight="1" x14ac:dyDescent="0.2">
      <c r="H536" s="27"/>
    </row>
    <row r="537" spans="8:8" ht="15" customHeight="1" x14ac:dyDescent="0.2">
      <c r="H537" s="27"/>
    </row>
    <row r="538" spans="8:8" ht="15" customHeight="1" x14ac:dyDescent="0.2">
      <c r="H538" s="27"/>
    </row>
    <row r="539" spans="8:8" ht="15" customHeight="1" x14ac:dyDescent="0.2">
      <c r="H539" s="27"/>
    </row>
    <row r="540" spans="8:8" ht="15" customHeight="1" x14ac:dyDescent="0.2">
      <c r="H540" s="27"/>
    </row>
    <row r="541" spans="8:8" ht="15" customHeight="1" x14ac:dyDescent="0.2">
      <c r="H541" s="27"/>
    </row>
    <row r="542" spans="8:8" ht="15" customHeight="1" x14ac:dyDescent="0.2">
      <c r="H542" s="27"/>
    </row>
    <row r="543" spans="8:8" ht="15" customHeight="1" x14ac:dyDescent="0.2">
      <c r="H543" s="27"/>
    </row>
    <row r="544" spans="8:8" ht="15" customHeight="1" x14ac:dyDescent="0.2">
      <c r="H544" s="27"/>
    </row>
    <row r="545" spans="1:8" ht="15" customHeight="1" x14ac:dyDescent="0.2">
      <c r="H545" s="27"/>
    </row>
    <row r="546" spans="1:8" ht="15" customHeight="1" x14ac:dyDescent="0.2">
      <c r="H546" s="27"/>
    </row>
    <row r="547" spans="1:8" ht="15" customHeight="1" x14ac:dyDescent="0.2">
      <c r="H547" s="27"/>
    </row>
    <row r="548" spans="1:8" ht="15" customHeight="1" x14ac:dyDescent="0.2">
      <c r="H548" s="27"/>
    </row>
    <row r="549" spans="1:8" ht="15" customHeight="1" x14ac:dyDescent="0.2">
      <c r="H549" s="27"/>
    </row>
    <row r="550" spans="1:8" ht="15" customHeight="1" x14ac:dyDescent="0.2">
      <c r="H550" s="27"/>
    </row>
    <row r="551" spans="1:8" ht="15" customHeight="1" x14ac:dyDescent="0.2">
      <c r="H551" s="27"/>
    </row>
    <row r="552" spans="1:8" ht="12.75" x14ac:dyDescent="0.2">
      <c r="H552" s="27"/>
    </row>
    <row r="555" spans="1:8" x14ac:dyDescent="0.25">
      <c r="A555" s="82" t="s">
        <v>19</v>
      </c>
    </row>
    <row r="556" spans="1:8" x14ac:dyDescent="0.25">
      <c r="A556" s="27" t="s">
        <v>50</v>
      </c>
      <c r="B556" s="27" t="s">
        <v>51</v>
      </c>
    </row>
  </sheetData>
  <mergeCells count="1">
    <mergeCell ref="B35:F35"/>
  </mergeCells>
  <conditionalFormatting sqref="F3">
    <cfRule type="containsBlanks" dxfId="59" priority="1" stopIfTrue="1">
      <formula>LEN(TRIM(F3))=0</formula>
    </cfRule>
  </conditionalFormatting>
  <pageMargins left="0.7" right="0.7" top="0.75" bottom="0.75" header="0.3" footer="0.3"/>
  <pageSetup orientation="portrait" horizontalDpi="0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C11"/>
  <sheetViews>
    <sheetView zoomScaleNormal="100" workbookViewId="0">
      <selection activeCell="A9" sqref="A9"/>
    </sheetView>
  </sheetViews>
  <sheetFormatPr defaultRowHeight="15" x14ac:dyDescent="0.25"/>
  <cols>
    <col min="1" max="1" width="16.5703125" customWidth="1"/>
    <col min="2" max="2" width="29.85546875" customWidth="1"/>
    <col min="3" max="3" width="15.140625" customWidth="1"/>
    <col min="257" max="257" width="16.5703125" customWidth="1"/>
    <col min="258" max="258" width="29.85546875" customWidth="1"/>
    <col min="259" max="259" width="15.140625" customWidth="1"/>
    <col min="513" max="513" width="16.5703125" customWidth="1"/>
    <col min="514" max="514" width="29.85546875" customWidth="1"/>
    <col min="515" max="515" width="15.140625" customWidth="1"/>
    <col min="769" max="769" width="16.5703125" customWidth="1"/>
    <col min="770" max="770" width="29.85546875" customWidth="1"/>
    <col min="771" max="771" width="15.140625" customWidth="1"/>
    <col min="1025" max="1025" width="16.5703125" customWidth="1"/>
    <col min="1026" max="1026" width="29.85546875" customWidth="1"/>
    <col min="1027" max="1027" width="15.140625" customWidth="1"/>
    <col min="1281" max="1281" width="16.5703125" customWidth="1"/>
    <col min="1282" max="1282" width="29.85546875" customWidth="1"/>
    <col min="1283" max="1283" width="15.140625" customWidth="1"/>
    <col min="1537" max="1537" width="16.5703125" customWidth="1"/>
    <col min="1538" max="1538" width="29.85546875" customWidth="1"/>
    <col min="1539" max="1539" width="15.140625" customWidth="1"/>
    <col min="1793" max="1793" width="16.5703125" customWidth="1"/>
    <col min="1794" max="1794" width="29.85546875" customWidth="1"/>
    <col min="1795" max="1795" width="15.140625" customWidth="1"/>
    <col min="2049" max="2049" width="16.5703125" customWidth="1"/>
    <col min="2050" max="2050" width="29.85546875" customWidth="1"/>
    <col min="2051" max="2051" width="15.140625" customWidth="1"/>
    <col min="2305" max="2305" width="16.5703125" customWidth="1"/>
    <col min="2306" max="2306" width="29.85546875" customWidth="1"/>
    <col min="2307" max="2307" width="15.140625" customWidth="1"/>
    <col min="2561" max="2561" width="16.5703125" customWidth="1"/>
    <col min="2562" max="2562" width="29.85546875" customWidth="1"/>
    <col min="2563" max="2563" width="15.140625" customWidth="1"/>
    <col min="2817" max="2817" width="16.5703125" customWidth="1"/>
    <col min="2818" max="2818" width="29.85546875" customWidth="1"/>
    <col min="2819" max="2819" width="15.140625" customWidth="1"/>
    <col min="3073" max="3073" width="16.5703125" customWidth="1"/>
    <col min="3074" max="3074" width="29.85546875" customWidth="1"/>
    <col min="3075" max="3075" width="15.140625" customWidth="1"/>
    <col min="3329" max="3329" width="16.5703125" customWidth="1"/>
    <col min="3330" max="3330" width="29.85546875" customWidth="1"/>
    <col min="3331" max="3331" width="15.140625" customWidth="1"/>
    <col min="3585" max="3585" width="16.5703125" customWidth="1"/>
    <col min="3586" max="3586" width="29.85546875" customWidth="1"/>
    <col min="3587" max="3587" width="15.140625" customWidth="1"/>
    <col min="3841" max="3841" width="16.5703125" customWidth="1"/>
    <col min="3842" max="3842" width="29.85546875" customWidth="1"/>
    <col min="3843" max="3843" width="15.140625" customWidth="1"/>
    <col min="4097" max="4097" width="16.5703125" customWidth="1"/>
    <col min="4098" max="4098" width="29.85546875" customWidth="1"/>
    <col min="4099" max="4099" width="15.140625" customWidth="1"/>
    <col min="4353" max="4353" width="16.5703125" customWidth="1"/>
    <col min="4354" max="4354" width="29.85546875" customWidth="1"/>
    <col min="4355" max="4355" width="15.140625" customWidth="1"/>
    <col min="4609" max="4609" width="16.5703125" customWidth="1"/>
    <col min="4610" max="4610" width="29.85546875" customWidth="1"/>
    <col min="4611" max="4611" width="15.140625" customWidth="1"/>
    <col min="4865" max="4865" width="16.5703125" customWidth="1"/>
    <col min="4866" max="4866" width="29.85546875" customWidth="1"/>
    <col min="4867" max="4867" width="15.140625" customWidth="1"/>
    <col min="5121" max="5121" width="16.5703125" customWidth="1"/>
    <col min="5122" max="5122" width="29.85546875" customWidth="1"/>
    <col min="5123" max="5123" width="15.140625" customWidth="1"/>
    <col min="5377" max="5377" width="16.5703125" customWidth="1"/>
    <col min="5378" max="5378" width="29.85546875" customWidth="1"/>
    <col min="5379" max="5379" width="15.140625" customWidth="1"/>
    <col min="5633" max="5633" width="16.5703125" customWidth="1"/>
    <col min="5634" max="5634" width="29.85546875" customWidth="1"/>
    <col min="5635" max="5635" width="15.140625" customWidth="1"/>
    <col min="5889" max="5889" width="16.5703125" customWidth="1"/>
    <col min="5890" max="5890" width="29.85546875" customWidth="1"/>
    <col min="5891" max="5891" width="15.140625" customWidth="1"/>
    <col min="6145" max="6145" width="16.5703125" customWidth="1"/>
    <col min="6146" max="6146" width="29.85546875" customWidth="1"/>
    <col min="6147" max="6147" width="15.140625" customWidth="1"/>
    <col min="6401" max="6401" width="16.5703125" customWidth="1"/>
    <col min="6402" max="6402" width="29.85546875" customWidth="1"/>
    <col min="6403" max="6403" width="15.140625" customWidth="1"/>
    <col min="6657" max="6657" width="16.5703125" customWidth="1"/>
    <col min="6658" max="6658" width="29.85546875" customWidth="1"/>
    <col min="6659" max="6659" width="15.140625" customWidth="1"/>
    <col min="6913" max="6913" width="16.5703125" customWidth="1"/>
    <col min="6914" max="6914" width="29.85546875" customWidth="1"/>
    <col min="6915" max="6915" width="15.140625" customWidth="1"/>
    <col min="7169" max="7169" width="16.5703125" customWidth="1"/>
    <col min="7170" max="7170" width="29.85546875" customWidth="1"/>
    <col min="7171" max="7171" width="15.140625" customWidth="1"/>
    <col min="7425" max="7425" width="16.5703125" customWidth="1"/>
    <col min="7426" max="7426" width="29.85546875" customWidth="1"/>
    <col min="7427" max="7427" width="15.140625" customWidth="1"/>
    <col min="7681" max="7681" width="16.5703125" customWidth="1"/>
    <col min="7682" max="7682" width="29.85546875" customWidth="1"/>
    <col min="7683" max="7683" width="15.140625" customWidth="1"/>
    <col min="7937" max="7937" width="16.5703125" customWidth="1"/>
    <col min="7938" max="7938" width="29.85546875" customWidth="1"/>
    <col min="7939" max="7939" width="15.140625" customWidth="1"/>
    <col min="8193" max="8193" width="16.5703125" customWidth="1"/>
    <col min="8194" max="8194" width="29.85546875" customWidth="1"/>
    <col min="8195" max="8195" width="15.140625" customWidth="1"/>
    <col min="8449" max="8449" width="16.5703125" customWidth="1"/>
    <col min="8450" max="8450" width="29.85546875" customWidth="1"/>
    <col min="8451" max="8451" width="15.140625" customWidth="1"/>
    <col min="8705" max="8705" width="16.5703125" customWidth="1"/>
    <col min="8706" max="8706" width="29.85546875" customWidth="1"/>
    <col min="8707" max="8707" width="15.140625" customWidth="1"/>
    <col min="8961" max="8961" width="16.5703125" customWidth="1"/>
    <col min="8962" max="8962" width="29.85546875" customWidth="1"/>
    <col min="8963" max="8963" width="15.140625" customWidth="1"/>
    <col min="9217" max="9217" width="16.5703125" customWidth="1"/>
    <col min="9218" max="9218" width="29.85546875" customWidth="1"/>
    <col min="9219" max="9219" width="15.140625" customWidth="1"/>
    <col min="9473" max="9473" width="16.5703125" customWidth="1"/>
    <col min="9474" max="9474" width="29.85546875" customWidth="1"/>
    <col min="9475" max="9475" width="15.140625" customWidth="1"/>
    <col min="9729" max="9729" width="16.5703125" customWidth="1"/>
    <col min="9730" max="9730" width="29.85546875" customWidth="1"/>
    <col min="9731" max="9731" width="15.140625" customWidth="1"/>
    <col min="9985" max="9985" width="16.5703125" customWidth="1"/>
    <col min="9986" max="9986" width="29.85546875" customWidth="1"/>
    <col min="9987" max="9987" width="15.140625" customWidth="1"/>
    <col min="10241" max="10241" width="16.5703125" customWidth="1"/>
    <col min="10242" max="10242" width="29.85546875" customWidth="1"/>
    <col min="10243" max="10243" width="15.140625" customWidth="1"/>
    <col min="10497" max="10497" width="16.5703125" customWidth="1"/>
    <col min="10498" max="10498" width="29.85546875" customWidth="1"/>
    <col min="10499" max="10499" width="15.140625" customWidth="1"/>
    <col min="10753" max="10753" width="16.5703125" customWidth="1"/>
    <col min="10754" max="10754" width="29.85546875" customWidth="1"/>
    <col min="10755" max="10755" width="15.140625" customWidth="1"/>
    <col min="11009" max="11009" width="16.5703125" customWidth="1"/>
    <col min="11010" max="11010" width="29.85546875" customWidth="1"/>
    <col min="11011" max="11011" width="15.140625" customWidth="1"/>
    <col min="11265" max="11265" width="16.5703125" customWidth="1"/>
    <col min="11266" max="11266" width="29.85546875" customWidth="1"/>
    <col min="11267" max="11267" width="15.140625" customWidth="1"/>
    <col min="11521" max="11521" width="16.5703125" customWidth="1"/>
    <col min="11522" max="11522" width="29.85546875" customWidth="1"/>
    <col min="11523" max="11523" width="15.140625" customWidth="1"/>
    <col min="11777" max="11777" width="16.5703125" customWidth="1"/>
    <col min="11778" max="11778" width="29.85546875" customWidth="1"/>
    <col min="11779" max="11779" width="15.140625" customWidth="1"/>
    <col min="12033" max="12033" width="16.5703125" customWidth="1"/>
    <col min="12034" max="12034" width="29.85546875" customWidth="1"/>
    <col min="12035" max="12035" width="15.140625" customWidth="1"/>
    <col min="12289" max="12289" width="16.5703125" customWidth="1"/>
    <col min="12290" max="12290" width="29.85546875" customWidth="1"/>
    <col min="12291" max="12291" width="15.140625" customWidth="1"/>
    <col min="12545" max="12545" width="16.5703125" customWidth="1"/>
    <col min="12546" max="12546" width="29.85546875" customWidth="1"/>
    <col min="12547" max="12547" width="15.140625" customWidth="1"/>
    <col min="12801" max="12801" width="16.5703125" customWidth="1"/>
    <col min="12802" max="12802" width="29.85546875" customWidth="1"/>
    <col min="12803" max="12803" width="15.140625" customWidth="1"/>
    <col min="13057" max="13057" width="16.5703125" customWidth="1"/>
    <col min="13058" max="13058" width="29.85546875" customWidth="1"/>
    <col min="13059" max="13059" width="15.140625" customWidth="1"/>
    <col min="13313" max="13313" width="16.5703125" customWidth="1"/>
    <col min="13314" max="13314" width="29.85546875" customWidth="1"/>
    <col min="13315" max="13315" width="15.140625" customWidth="1"/>
    <col min="13569" max="13569" width="16.5703125" customWidth="1"/>
    <col min="13570" max="13570" width="29.85546875" customWidth="1"/>
    <col min="13571" max="13571" width="15.140625" customWidth="1"/>
    <col min="13825" max="13825" width="16.5703125" customWidth="1"/>
    <col min="13826" max="13826" width="29.85546875" customWidth="1"/>
    <col min="13827" max="13827" width="15.140625" customWidth="1"/>
    <col min="14081" max="14081" width="16.5703125" customWidth="1"/>
    <col min="14082" max="14082" width="29.85546875" customWidth="1"/>
    <col min="14083" max="14083" width="15.140625" customWidth="1"/>
    <col min="14337" max="14337" width="16.5703125" customWidth="1"/>
    <col min="14338" max="14338" width="29.85546875" customWidth="1"/>
    <col min="14339" max="14339" width="15.140625" customWidth="1"/>
    <col min="14593" max="14593" width="16.5703125" customWidth="1"/>
    <col min="14594" max="14594" width="29.85546875" customWidth="1"/>
    <col min="14595" max="14595" width="15.140625" customWidth="1"/>
    <col min="14849" max="14849" width="16.5703125" customWidth="1"/>
    <col min="14850" max="14850" width="29.85546875" customWidth="1"/>
    <col min="14851" max="14851" width="15.140625" customWidth="1"/>
    <col min="15105" max="15105" width="16.5703125" customWidth="1"/>
    <col min="15106" max="15106" width="29.85546875" customWidth="1"/>
    <col min="15107" max="15107" width="15.140625" customWidth="1"/>
    <col min="15361" max="15361" width="16.5703125" customWidth="1"/>
    <col min="15362" max="15362" width="29.85546875" customWidth="1"/>
    <col min="15363" max="15363" width="15.140625" customWidth="1"/>
    <col min="15617" max="15617" width="16.5703125" customWidth="1"/>
    <col min="15618" max="15618" width="29.85546875" customWidth="1"/>
    <col min="15619" max="15619" width="15.140625" customWidth="1"/>
    <col min="15873" max="15873" width="16.5703125" customWidth="1"/>
    <col min="15874" max="15874" width="29.85546875" customWidth="1"/>
    <col min="15875" max="15875" width="15.140625" customWidth="1"/>
    <col min="16129" max="16129" width="16.5703125" customWidth="1"/>
    <col min="16130" max="16130" width="29.85546875" customWidth="1"/>
    <col min="16131" max="16131" width="15.140625" customWidth="1"/>
  </cols>
  <sheetData>
    <row r="1" spans="1:3" x14ac:dyDescent="0.25">
      <c r="A1" s="11" t="s">
        <v>52</v>
      </c>
      <c r="B1" s="11" t="s">
        <v>53</v>
      </c>
      <c r="C1" s="11" t="s">
        <v>54</v>
      </c>
    </row>
    <row r="2" spans="1:3" x14ac:dyDescent="0.25">
      <c r="A2" t="s">
        <v>55</v>
      </c>
      <c r="B2" t="s">
        <v>56</v>
      </c>
      <c r="C2" s="83">
        <v>494</v>
      </c>
    </row>
    <row r="3" spans="1:3" x14ac:dyDescent="0.25">
      <c r="A3" t="s">
        <v>57</v>
      </c>
      <c r="B3" t="s">
        <v>58</v>
      </c>
      <c r="C3" s="83">
        <v>229</v>
      </c>
    </row>
    <row r="4" spans="1:3" x14ac:dyDescent="0.25">
      <c r="A4" t="s">
        <v>59</v>
      </c>
      <c r="B4" t="s">
        <v>60</v>
      </c>
      <c r="C4" s="83">
        <v>271</v>
      </c>
    </row>
    <row r="5" spans="1:3" x14ac:dyDescent="0.25">
      <c r="A5" t="s">
        <v>61</v>
      </c>
      <c r="B5" t="s">
        <v>62</v>
      </c>
      <c r="C5" s="83">
        <v>173</v>
      </c>
    </row>
    <row r="6" spans="1:3" x14ac:dyDescent="0.25">
      <c r="A6" t="s">
        <v>63</v>
      </c>
      <c r="B6" t="s">
        <v>64</v>
      </c>
      <c r="C6" s="83">
        <v>422</v>
      </c>
    </row>
    <row r="7" spans="1:3" x14ac:dyDescent="0.25">
      <c r="A7" t="s">
        <v>65</v>
      </c>
      <c r="B7" t="s">
        <v>66</v>
      </c>
      <c r="C7" s="83">
        <v>300</v>
      </c>
    </row>
    <row r="10" spans="1:3" x14ac:dyDescent="0.25">
      <c r="A10" s="11" t="s">
        <v>19</v>
      </c>
    </row>
    <row r="11" spans="1:3" x14ac:dyDescent="0.25">
      <c r="A11" t="s">
        <v>50</v>
      </c>
      <c r="B11" t="s">
        <v>51</v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4"/>
  <dimension ref="A1:Q14"/>
  <sheetViews>
    <sheetView zoomScaleNormal="100" workbookViewId="0">
      <selection activeCell="A3" sqref="A3"/>
    </sheetView>
  </sheetViews>
  <sheetFormatPr defaultColWidth="13.5703125" defaultRowHeight="15" x14ac:dyDescent="0.25"/>
  <cols>
    <col min="1" max="1" width="9.7109375" bestFit="1" customWidth="1"/>
    <col min="2" max="2" width="10.7109375" bestFit="1" customWidth="1"/>
    <col min="3" max="3" width="6.28515625" bestFit="1" customWidth="1"/>
    <col min="4" max="4" width="9.7109375" bestFit="1" customWidth="1"/>
    <col min="5" max="5" width="20.42578125" customWidth="1"/>
    <col min="6" max="17" width="9.7109375" customWidth="1"/>
    <col min="18" max="241" width="9.140625" customWidth="1"/>
    <col min="242" max="242" width="13.5703125" bestFit="1" customWidth="1"/>
    <col min="257" max="257" width="9.7109375" bestFit="1" customWidth="1"/>
    <col min="258" max="258" width="10.7109375" bestFit="1" customWidth="1"/>
    <col min="259" max="259" width="6.28515625" bestFit="1" customWidth="1"/>
    <col min="260" max="260" width="9.7109375" bestFit="1" customWidth="1"/>
    <col min="261" max="261" width="20.42578125" customWidth="1"/>
    <col min="262" max="273" width="9.7109375" customWidth="1"/>
    <col min="274" max="497" width="9.140625" customWidth="1"/>
    <col min="498" max="498" width="13.5703125" bestFit="1" customWidth="1"/>
    <col min="513" max="513" width="9.7109375" bestFit="1" customWidth="1"/>
    <col min="514" max="514" width="10.7109375" bestFit="1" customWidth="1"/>
    <col min="515" max="515" width="6.28515625" bestFit="1" customWidth="1"/>
    <col min="516" max="516" width="9.7109375" bestFit="1" customWidth="1"/>
    <col min="517" max="517" width="20.42578125" customWidth="1"/>
    <col min="518" max="529" width="9.7109375" customWidth="1"/>
    <col min="530" max="753" width="9.140625" customWidth="1"/>
    <col min="754" max="754" width="13.5703125" bestFit="1" customWidth="1"/>
    <col min="769" max="769" width="9.7109375" bestFit="1" customWidth="1"/>
    <col min="770" max="770" width="10.7109375" bestFit="1" customWidth="1"/>
    <col min="771" max="771" width="6.28515625" bestFit="1" customWidth="1"/>
    <col min="772" max="772" width="9.7109375" bestFit="1" customWidth="1"/>
    <col min="773" max="773" width="20.42578125" customWidth="1"/>
    <col min="774" max="785" width="9.7109375" customWidth="1"/>
    <col min="786" max="1009" width="9.140625" customWidth="1"/>
    <col min="1010" max="1010" width="13.5703125" bestFit="1" customWidth="1"/>
    <col min="1025" max="1025" width="9.7109375" bestFit="1" customWidth="1"/>
    <col min="1026" max="1026" width="10.7109375" bestFit="1" customWidth="1"/>
    <col min="1027" max="1027" width="6.28515625" bestFit="1" customWidth="1"/>
    <col min="1028" max="1028" width="9.7109375" bestFit="1" customWidth="1"/>
    <col min="1029" max="1029" width="20.42578125" customWidth="1"/>
    <col min="1030" max="1041" width="9.7109375" customWidth="1"/>
    <col min="1042" max="1265" width="9.140625" customWidth="1"/>
    <col min="1266" max="1266" width="13.5703125" bestFit="1" customWidth="1"/>
    <col min="1281" max="1281" width="9.7109375" bestFit="1" customWidth="1"/>
    <col min="1282" max="1282" width="10.7109375" bestFit="1" customWidth="1"/>
    <col min="1283" max="1283" width="6.28515625" bestFit="1" customWidth="1"/>
    <col min="1284" max="1284" width="9.7109375" bestFit="1" customWidth="1"/>
    <col min="1285" max="1285" width="20.42578125" customWidth="1"/>
    <col min="1286" max="1297" width="9.7109375" customWidth="1"/>
    <col min="1298" max="1521" width="9.140625" customWidth="1"/>
    <col min="1522" max="1522" width="13.5703125" bestFit="1" customWidth="1"/>
    <col min="1537" max="1537" width="9.7109375" bestFit="1" customWidth="1"/>
    <col min="1538" max="1538" width="10.7109375" bestFit="1" customWidth="1"/>
    <col min="1539" max="1539" width="6.28515625" bestFit="1" customWidth="1"/>
    <col min="1540" max="1540" width="9.7109375" bestFit="1" customWidth="1"/>
    <col min="1541" max="1541" width="20.42578125" customWidth="1"/>
    <col min="1542" max="1553" width="9.7109375" customWidth="1"/>
    <col min="1554" max="1777" width="9.140625" customWidth="1"/>
    <col min="1778" max="1778" width="13.5703125" bestFit="1" customWidth="1"/>
    <col min="1793" max="1793" width="9.7109375" bestFit="1" customWidth="1"/>
    <col min="1794" max="1794" width="10.7109375" bestFit="1" customWidth="1"/>
    <col min="1795" max="1795" width="6.28515625" bestFit="1" customWidth="1"/>
    <col min="1796" max="1796" width="9.7109375" bestFit="1" customWidth="1"/>
    <col min="1797" max="1797" width="20.42578125" customWidth="1"/>
    <col min="1798" max="1809" width="9.7109375" customWidth="1"/>
    <col min="1810" max="2033" width="9.140625" customWidth="1"/>
    <col min="2034" max="2034" width="13.5703125" bestFit="1" customWidth="1"/>
    <col min="2049" max="2049" width="9.7109375" bestFit="1" customWidth="1"/>
    <col min="2050" max="2050" width="10.7109375" bestFit="1" customWidth="1"/>
    <col min="2051" max="2051" width="6.28515625" bestFit="1" customWidth="1"/>
    <col min="2052" max="2052" width="9.7109375" bestFit="1" customWidth="1"/>
    <col min="2053" max="2053" width="20.42578125" customWidth="1"/>
    <col min="2054" max="2065" width="9.7109375" customWidth="1"/>
    <col min="2066" max="2289" width="9.140625" customWidth="1"/>
    <col min="2290" max="2290" width="13.5703125" bestFit="1" customWidth="1"/>
    <col min="2305" max="2305" width="9.7109375" bestFit="1" customWidth="1"/>
    <col min="2306" max="2306" width="10.7109375" bestFit="1" customWidth="1"/>
    <col min="2307" max="2307" width="6.28515625" bestFit="1" customWidth="1"/>
    <col min="2308" max="2308" width="9.7109375" bestFit="1" customWidth="1"/>
    <col min="2309" max="2309" width="20.42578125" customWidth="1"/>
    <col min="2310" max="2321" width="9.7109375" customWidth="1"/>
    <col min="2322" max="2545" width="9.140625" customWidth="1"/>
    <col min="2546" max="2546" width="13.5703125" bestFit="1" customWidth="1"/>
    <col min="2561" max="2561" width="9.7109375" bestFit="1" customWidth="1"/>
    <col min="2562" max="2562" width="10.7109375" bestFit="1" customWidth="1"/>
    <col min="2563" max="2563" width="6.28515625" bestFit="1" customWidth="1"/>
    <col min="2564" max="2564" width="9.7109375" bestFit="1" customWidth="1"/>
    <col min="2565" max="2565" width="20.42578125" customWidth="1"/>
    <col min="2566" max="2577" width="9.7109375" customWidth="1"/>
    <col min="2578" max="2801" width="9.140625" customWidth="1"/>
    <col min="2802" max="2802" width="13.5703125" bestFit="1" customWidth="1"/>
    <col min="2817" max="2817" width="9.7109375" bestFit="1" customWidth="1"/>
    <col min="2818" max="2818" width="10.7109375" bestFit="1" customWidth="1"/>
    <col min="2819" max="2819" width="6.28515625" bestFit="1" customWidth="1"/>
    <col min="2820" max="2820" width="9.7109375" bestFit="1" customWidth="1"/>
    <col min="2821" max="2821" width="20.42578125" customWidth="1"/>
    <col min="2822" max="2833" width="9.7109375" customWidth="1"/>
    <col min="2834" max="3057" width="9.140625" customWidth="1"/>
    <col min="3058" max="3058" width="13.5703125" bestFit="1" customWidth="1"/>
    <col min="3073" max="3073" width="9.7109375" bestFit="1" customWidth="1"/>
    <col min="3074" max="3074" width="10.7109375" bestFit="1" customWidth="1"/>
    <col min="3075" max="3075" width="6.28515625" bestFit="1" customWidth="1"/>
    <col min="3076" max="3076" width="9.7109375" bestFit="1" customWidth="1"/>
    <col min="3077" max="3077" width="20.42578125" customWidth="1"/>
    <col min="3078" max="3089" width="9.7109375" customWidth="1"/>
    <col min="3090" max="3313" width="9.140625" customWidth="1"/>
    <col min="3314" max="3314" width="13.5703125" bestFit="1" customWidth="1"/>
    <col min="3329" max="3329" width="9.7109375" bestFit="1" customWidth="1"/>
    <col min="3330" max="3330" width="10.7109375" bestFit="1" customWidth="1"/>
    <col min="3331" max="3331" width="6.28515625" bestFit="1" customWidth="1"/>
    <col min="3332" max="3332" width="9.7109375" bestFit="1" customWidth="1"/>
    <col min="3333" max="3333" width="20.42578125" customWidth="1"/>
    <col min="3334" max="3345" width="9.7109375" customWidth="1"/>
    <col min="3346" max="3569" width="9.140625" customWidth="1"/>
    <col min="3570" max="3570" width="13.5703125" bestFit="1" customWidth="1"/>
    <col min="3585" max="3585" width="9.7109375" bestFit="1" customWidth="1"/>
    <col min="3586" max="3586" width="10.7109375" bestFit="1" customWidth="1"/>
    <col min="3587" max="3587" width="6.28515625" bestFit="1" customWidth="1"/>
    <col min="3588" max="3588" width="9.7109375" bestFit="1" customWidth="1"/>
    <col min="3589" max="3589" width="20.42578125" customWidth="1"/>
    <col min="3590" max="3601" width="9.7109375" customWidth="1"/>
    <col min="3602" max="3825" width="9.140625" customWidth="1"/>
    <col min="3826" max="3826" width="13.5703125" bestFit="1" customWidth="1"/>
    <col min="3841" max="3841" width="9.7109375" bestFit="1" customWidth="1"/>
    <col min="3842" max="3842" width="10.7109375" bestFit="1" customWidth="1"/>
    <col min="3843" max="3843" width="6.28515625" bestFit="1" customWidth="1"/>
    <col min="3844" max="3844" width="9.7109375" bestFit="1" customWidth="1"/>
    <col min="3845" max="3845" width="20.42578125" customWidth="1"/>
    <col min="3846" max="3857" width="9.7109375" customWidth="1"/>
    <col min="3858" max="4081" width="9.140625" customWidth="1"/>
    <col min="4082" max="4082" width="13.5703125" bestFit="1" customWidth="1"/>
    <col min="4097" max="4097" width="9.7109375" bestFit="1" customWidth="1"/>
    <col min="4098" max="4098" width="10.7109375" bestFit="1" customWidth="1"/>
    <col min="4099" max="4099" width="6.28515625" bestFit="1" customWidth="1"/>
    <col min="4100" max="4100" width="9.7109375" bestFit="1" customWidth="1"/>
    <col min="4101" max="4101" width="20.42578125" customWidth="1"/>
    <col min="4102" max="4113" width="9.7109375" customWidth="1"/>
    <col min="4114" max="4337" width="9.140625" customWidth="1"/>
    <col min="4338" max="4338" width="13.5703125" bestFit="1" customWidth="1"/>
    <col min="4353" max="4353" width="9.7109375" bestFit="1" customWidth="1"/>
    <col min="4354" max="4354" width="10.7109375" bestFit="1" customWidth="1"/>
    <col min="4355" max="4355" width="6.28515625" bestFit="1" customWidth="1"/>
    <col min="4356" max="4356" width="9.7109375" bestFit="1" customWidth="1"/>
    <col min="4357" max="4357" width="20.42578125" customWidth="1"/>
    <col min="4358" max="4369" width="9.7109375" customWidth="1"/>
    <col min="4370" max="4593" width="9.140625" customWidth="1"/>
    <col min="4594" max="4594" width="13.5703125" bestFit="1" customWidth="1"/>
    <col min="4609" max="4609" width="9.7109375" bestFit="1" customWidth="1"/>
    <col min="4610" max="4610" width="10.7109375" bestFit="1" customWidth="1"/>
    <col min="4611" max="4611" width="6.28515625" bestFit="1" customWidth="1"/>
    <col min="4612" max="4612" width="9.7109375" bestFit="1" customWidth="1"/>
    <col min="4613" max="4613" width="20.42578125" customWidth="1"/>
    <col min="4614" max="4625" width="9.7109375" customWidth="1"/>
    <col min="4626" max="4849" width="9.140625" customWidth="1"/>
    <col min="4850" max="4850" width="13.5703125" bestFit="1" customWidth="1"/>
    <col min="4865" max="4865" width="9.7109375" bestFit="1" customWidth="1"/>
    <col min="4866" max="4866" width="10.7109375" bestFit="1" customWidth="1"/>
    <col min="4867" max="4867" width="6.28515625" bestFit="1" customWidth="1"/>
    <col min="4868" max="4868" width="9.7109375" bestFit="1" customWidth="1"/>
    <col min="4869" max="4869" width="20.42578125" customWidth="1"/>
    <col min="4870" max="4881" width="9.7109375" customWidth="1"/>
    <col min="4882" max="5105" width="9.140625" customWidth="1"/>
    <col min="5106" max="5106" width="13.5703125" bestFit="1" customWidth="1"/>
    <col min="5121" max="5121" width="9.7109375" bestFit="1" customWidth="1"/>
    <col min="5122" max="5122" width="10.7109375" bestFit="1" customWidth="1"/>
    <col min="5123" max="5123" width="6.28515625" bestFit="1" customWidth="1"/>
    <col min="5124" max="5124" width="9.7109375" bestFit="1" customWidth="1"/>
    <col min="5125" max="5125" width="20.42578125" customWidth="1"/>
    <col min="5126" max="5137" width="9.7109375" customWidth="1"/>
    <col min="5138" max="5361" width="9.140625" customWidth="1"/>
    <col min="5362" max="5362" width="13.5703125" bestFit="1" customWidth="1"/>
    <col min="5377" max="5377" width="9.7109375" bestFit="1" customWidth="1"/>
    <col min="5378" max="5378" width="10.7109375" bestFit="1" customWidth="1"/>
    <col min="5379" max="5379" width="6.28515625" bestFit="1" customWidth="1"/>
    <col min="5380" max="5380" width="9.7109375" bestFit="1" customWidth="1"/>
    <col min="5381" max="5381" width="20.42578125" customWidth="1"/>
    <col min="5382" max="5393" width="9.7109375" customWidth="1"/>
    <col min="5394" max="5617" width="9.140625" customWidth="1"/>
    <col min="5618" max="5618" width="13.5703125" bestFit="1" customWidth="1"/>
    <col min="5633" max="5633" width="9.7109375" bestFit="1" customWidth="1"/>
    <col min="5634" max="5634" width="10.7109375" bestFit="1" customWidth="1"/>
    <col min="5635" max="5635" width="6.28515625" bestFit="1" customWidth="1"/>
    <col min="5636" max="5636" width="9.7109375" bestFit="1" customWidth="1"/>
    <col min="5637" max="5637" width="20.42578125" customWidth="1"/>
    <col min="5638" max="5649" width="9.7109375" customWidth="1"/>
    <col min="5650" max="5873" width="9.140625" customWidth="1"/>
    <col min="5874" max="5874" width="13.5703125" bestFit="1" customWidth="1"/>
    <col min="5889" max="5889" width="9.7109375" bestFit="1" customWidth="1"/>
    <col min="5890" max="5890" width="10.7109375" bestFit="1" customWidth="1"/>
    <col min="5891" max="5891" width="6.28515625" bestFit="1" customWidth="1"/>
    <col min="5892" max="5892" width="9.7109375" bestFit="1" customWidth="1"/>
    <col min="5893" max="5893" width="20.42578125" customWidth="1"/>
    <col min="5894" max="5905" width="9.7109375" customWidth="1"/>
    <col min="5906" max="6129" width="9.140625" customWidth="1"/>
    <col min="6130" max="6130" width="13.5703125" bestFit="1" customWidth="1"/>
    <col min="6145" max="6145" width="9.7109375" bestFit="1" customWidth="1"/>
    <col min="6146" max="6146" width="10.7109375" bestFit="1" customWidth="1"/>
    <col min="6147" max="6147" width="6.28515625" bestFit="1" customWidth="1"/>
    <col min="6148" max="6148" width="9.7109375" bestFit="1" customWidth="1"/>
    <col min="6149" max="6149" width="20.42578125" customWidth="1"/>
    <col min="6150" max="6161" width="9.7109375" customWidth="1"/>
    <col min="6162" max="6385" width="9.140625" customWidth="1"/>
    <col min="6386" max="6386" width="13.5703125" bestFit="1" customWidth="1"/>
    <col min="6401" max="6401" width="9.7109375" bestFit="1" customWidth="1"/>
    <col min="6402" max="6402" width="10.7109375" bestFit="1" customWidth="1"/>
    <col min="6403" max="6403" width="6.28515625" bestFit="1" customWidth="1"/>
    <col min="6404" max="6404" width="9.7109375" bestFit="1" customWidth="1"/>
    <col min="6405" max="6405" width="20.42578125" customWidth="1"/>
    <col min="6406" max="6417" width="9.7109375" customWidth="1"/>
    <col min="6418" max="6641" width="9.140625" customWidth="1"/>
    <col min="6642" max="6642" width="13.5703125" bestFit="1" customWidth="1"/>
    <col min="6657" max="6657" width="9.7109375" bestFit="1" customWidth="1"/>
    <col min="6658" max="6658" width="10.7109375" bestFit="1" customWidth="1"/>
    <col min="6659" max="6659" width="6.28515625" bestFit="1" customWidth="1"/>
    <col min="6660" max="6660" width="9.7109375" bestFit="1" customWidth="1"/>
    <col min="6661" max="6661" width="20.42578125" customWidth="1"/>
    <col min="6662" max="6673" width="9.7109375" customWidth="1"/>
    <col min="6674" max="6897" width="9.140625" customWidth="1"/>
    <col min="6898" max="6898" width="13.5703125" bestFit="1" customWidth="1"/>
    <col min="6913" max="6913" width="9.7109375" bestFit="1" customWidth="1"/>
    <col min="6914" max="6914" width="10.7109375" bestFit="1" customWidth="1"/>
    <col min="6915" max="6915" width="6.28515625" bestFit="1" customWidth="1"/>
    <col min="6916" max="6916" width="9.7109375" bestFit="1" customWidth="1"/>
    <col min="6917" max="6917" width="20.42578125" customWidth="1"/>
    <col min="6918" max="6929" width="9.7109375" customWidth="1"/>
    <col min="6930" max="7153" width="9.140625" customWidth="1"/>
    <col min="7154" max="7154" width="13.5703125" bestFit="1" customWidth="1"/>
    <col min="7169" max="7169" width="9.7109375" bestFit="1" customWidth="1"/>
    <col min="7170" max="7170" width="10.7109375" bestFit="1" customWidth="1"/>
    <col min="7171" max="7171" width="6.28515625" bestFit="1" customWidth="1"/>
    <col min="7172" max="7172" width="9.7109375" bestFit="1" customWidth="1"/>
    <col min="7173" max="7173" width="20.42578125" customWidth="1"/>
    <col min="7174" max="7185" width="9.7109375" customWidth="1"/>
    <col min="7186" max="7409" width="9.140625" customWidth="1"/>
    <col min="7410" max="7410" width="13.5703125" bestFit="1" customWidth="1"/>
    <col min="7425" max="7425" width="9.7109375" bestFit="1" customWidth="1"/>
    <col min="7426" max="7426" width="10.7109375" bestFit="1" customWidth="1"/>
    <col min="7427" max="7427" width="6.28515625" bestFit="1" customWidth="1"/>
    <col min="7428" max="7428" width="9.7109375" bestFit="1" customWidth="1"/>
    <col min="7429" max="7429" width="20.42578125" customWidth="1"/>
    <col min="7430" max="7441" width="9.7109375" customWidth="1"/>
    <col min="7442" max="7665" width="9.140625" customWidth="1"/>
    <col min="7666" max="7666" width="13.5703125" bestFit="1" customWidth="1"/>
    <col min="7681" max="7681" width="9.7109375" bestFit="1" customWidth="1"/>
    <col min="7682" max="7682" width="10.7109375" bestFit="1" customWidth="1"/>
    <col min="7683" max="7683" width="6.28515625" bestFit="1" customWidth="1"/>
    <col min="7684" max="7684" width="9.7109375" bestFit="1" customWidth="1"/>
    <col min="7685" max="7685" width="20.42578125" customWidth="1"/>
    <col min="7686" max="7697" width="9.7109375" customWidth="1"/>
    <col min="7698" max="7921" width="9.140625" customWidth="1"/>
    <col min="7922" max="7922" width="13.5703125" bestFit="1" customWidth="1"/>
    <col min="7937" max="7937" width="9.7109375" bestFit="1" customWidth="1"/>
    <col min="7938" max="7938" width="10.7109375" bestFit="1" customWidth="1"/>
    <col min="7939" max="7939" width="6.28515625" bestFit="1" customWidth="1"/>
    <col min="7940" max="7940" width="9.7109375" bestFit="1" customWidth="1"/>
    <col min="7941" max="7941" width="20.42578125" customWidth="1"/>
    <col min="7942" max="7953" width="9.7109375" customWidth="1"/>
    <col min="7954" max="8177" width="9.140625" customWidth="1"/>
    <col min="8178" max="8178" width="13.5703125" bestFit="1" customWidth="1"/>
    <col min="8193" max="8193" width="9.7109375" bestFit="1" customWidth="1"/>
    <col min="8194" max="8194" width="10.7109375" bestFit="1" customWidth="1"/>
    <col min="8195" max="8195" width="6.28515625" bestFit="1" customWidth="1"/>
    <col min="8196" max="8196" width="9.7109375" bestFit="1" customWidth="1"/>
    <col min="8197" max="8197" width="20.42578125" customWidth="1"/>
    <col min="8198" max="8209" width="9.7109375" customWidth="1"/>
    <col min="8210" max="8433" width="9.140625" customWidth="1"/>
    <col min="8434" max="8434" width="13.5703125" bestFit="1" customWidth="1"/>
    <col min="8449" max="8449" width="9.7109375" bestFit="1" customWidth="1"/>
    <col min="8450" max="8450" width="10.7109375" bestFit="1" customWidth="1"/>
    <col min="8451" max="8451" width="6.28515625" bestFit="1" customWidth="1"/>
    <col min="8452" max="8452" width="9.7109375" bestFit="1" customWidth="1"/>
    <col min="8453" max="8453" width="20.42578125" customWidth="1"/>
    <col min="8454" max="8465" width="9.7109375" customWidth="1"/>
    <col min="8466" max="8689" width="9.140625" customWidth="1"/>
    <col min="8690" max="8690" width="13.5703125" bestFit="1" customWidth="1"/>
    <col min="8705" max="8705" width="9.7109375" bestFit="1" customWidth="1"/>
    <col min="8706" max="8706" width="10.7109375" bestFit="1" customWidth="1"/>
    <col min="8707" max="8707" width="6.28515625" bestFit="1" customWidth="1"/>
    <col min="8708" max="8708" width="9.7109375" bestFit="1" customWidth="1"/>
    <col min="8709" max="8709" width="20.42578125" customWidth="1"/>
    <col min="8710" max="8721" width="9.7109375" customWidth="1"/>
    <col min="8722" max="8945" width="9.140625" customWidth="1"/>
    <col min="8946" max="8946" width="13.5703125" bestFit="1" customWidth="1"/>
    <col min="8961" max="8961" width="9.7109375" bestFit="1" customWidth="1"/>
    <col min="8962" max="8962" width="10.7109375" bestFit="1" customWidth="1"/>
    <col min="8963" max="8963" width="6.28515625" bestFit="1" customWidth="1"/>
    <col min="8964" max="8964" width="9.7109375" bestFit="1" customWidth="1"/>
    <col min="8965" max="8965" width="20.42578125" customWidth="1"/>
    <col min="8966" max="8977" width="9.7109375" customWidth="1"/>
    <col min="8978" max="9201" width="9.140625" customWidth="1"/>
    <col min="9202" max="9202" width="13.5703125" bestFit="1" customWidth="1"/>
    <col min="9217" max="9217" width="9.7109375" bestFit="1" customWidth="1"/>
    <col min="9218" max="9218" width="10.7109375" bestFit="1" customWidth="1"/>
    <col min="9219" max="9219" width="6.28515625" bestFit="1" customWidth="1"/>
    <col min="9220" max="9220" width="9.7109375" bestFit="1" customWidth="1"/>
    <col min="9221" max="9221" width="20.42578125" customWidth="1"/>
    <col min="9222" max="9233" width="9.7109375" customWidth="1"/>
    <col min="9234" max="9457" width="9.140625" customWidth="1"/>
    <col min="9458" max="9458" width="13.5703125" bestFit="1" customWidth="1"/>
    <col min="9473" max="9473" width="9.7109375" bestFit="1" customWidth="1"/>
    <col min="9474" max="9474" width="10.7109375" bestFit="1" customWidth="1"/>
    <col min="9475" max="9475" width="6.28515625" bestFit="1" customWidth="1"/>
    <col min="9476" max="9476" width="9.7109375" bestFit="1" customWidth="1"/>
    <col min="9477" max="9477" width="20.42578125" customWidth="1"/>
    <col min="9478" max="9489" width="9.7109375" customWidth="1"/>
    <col min="9490" max="9713" width="9.140625" customWidth="1"/>
    <col min="9714" max="9714" width="13.5703125" bestFit="1" customWidth="1"/>
    <col min="9729" max="9729" width="9.7109375" bestFit="1" customWidth="1"/>
    <col min="9730" max="9730" width="10.7109375" bestFit="1" customWidth="1"/>
    <col min="9731" max="9731" width="6.28515625" bestFit="1" customWidth="1"/>
    <col min="9732" max="9732" width="9.7109375" bestFit="1" customWidth="1"/>
    <col min="9733" max="9733" width="20.42578125" customWidth="1"/>
    <col min="9734" max="9745" width="9.7109375" customWidth="1"/>
    <col min="9746" max="9969" width="9.140625" customWidth="1"/>
    <col min="9970" max="9970" width="13.5703125" bestFit="1" customWidth="1"/>
    <col min="9985" max="9985" width="9.7109375" bestFit="1" customWidth="1"/>
    <col min="9986" max="9986" width="10.7109375" bestFit="1" customWidth="1"/>
    <col min="9987" max="9987" width="6.28515625" bestFit="1" customWidth="1"/>
    <col min="9988" max="9988" width="9.7109375" bestFit="1" customWidth="1"/>
    <col min="9989" max="9989" width="20.42578125" customWidth="1"/>
    <col min="9990" max="10001" width="9.7109375" customWidth="1"/>
    <col min="10002" max="10225" width="9.140625" customWidth="1"/>
    <col min="10226" max="10226" width="13.5703125" bestFit="1" customWidth="1"/>
    <col min="10241" max="10241" width="9.7109375" bestFit="1" customWidth="1"/>
    <col min="10242" max="10242" width="10.7109375" bestFit="1" customWidth="1"/>
    <col min="10243" max="10243" width="6.28515625" bestFit="1" customWidth="1"/>
    <col min="10244" max="10244" width="9.7109375" bestFit="1" customWidth="1"/>
    <col min="10245" max="10245" width="20.42578125" customWidth="1"/>
    <col min="10246" max="10257" width="9.7109375" customWidth="1"/>
    <col min="10258" max="10481" width="9.140625" customWidth="1"/>
    <col min="10482" max="10482" width="13.5703125" bestFit="1" customWidth="1"/>
    <col min="10497" max="10497" width="9.7109375" bestFit="1" customWidth="1"/>
    <col min="10498" max="10498" width="10.7109375" bestFit="1" customWidth="1"/>
    <col min="10499" max="10499" width="6.28515625" bestFit="1" customWidth="1"/>
    <col min="10500" max="10500" width="9.7109375" bestFit="1" customWidth="1"/>
    <col min="10501" max="10501" width="20.42578125" customWidth="1"/>
    <col min="10502" max="10513" width="9.7109375" customWidth="1"/>
    <col min="10514" max="10737" width="9.140625" customWidth="1"/>
    <col min="10738" max="10738" width="13.5703125" bestFit="1" customWidth="1"/>
    <col min="10753" max="10753" width="9.7109375" bestFit="1" customWidth="1"/>
    <col min="10754" max="10754" width="10.7109375" bestFit="1" customWidth="1"/>
    <col min="10755" max="10755" width="6.28515625" bestFit="1" customWidth="1"/>
    <col min="10756" max="10756" width="9.7109375" bestFit="1" customWidth="1"/>
    <col min="10757" max="10757" width="20.42578125" customWidth="1"/>
    <col min="10758" max="10769" width="9.7109375" customWidth="1"/>
    <col min="10770" max="10993" width="9.140625" customWidth="1"/>
    <col min="10994" max="10994" width="13.5703125" bestFit="1" customWidth="1"/>
    <col min="11009" max="11009" width="9.7109375" bestFit="1" customWidth="1"/>
    <col min="11010" max="11010" width="10.7109375" bestFit="1" customWidth="1"/>
    <col min="11011" max="11011" width="6.28515625" bestFit="1" customWidth="1"/>
    <col min="11012" max="11012" width="9.7109375" bestFit="1" customWidth="1"/>
    <col min="11013" max="11013" width="20.42578125" customWidth="1"/>
    <col min="11014" max="11025" width="9.7109375" customWidth="1"/>
    <col min="11026" max="11249" width="9.140625" customWidth="1"/>
    <col min="11250" max="11250" width="13.5703125" bestFit="1" customWidth="1"/>
    <col min="11265" max="11265" width="9.7109375" bestFit="1" customWidth="1"/>
    <col min="11266" max="11266" width="10.7109375" bestFit="1" customWidth="1"/>
    <col min="11267" max="11267" width="6.28515625" bestFit="1" customWidth="1"/>
    <col min="11268" max="11268" width="9.7109375" bestFit="1" customWidth="1"/>
    <col min="11269" max="11269" width="20.42578125" customWidth="1"/>
    <col min="11270" max="11281" width="9.7109375" customWidth="1"/>
    <col min="11282" max="11505" width="9.140625" customWidth="1"/>
    <col min="11506" max="11506" width="13.5703125" bestFit="1" customWidth="1"/>
    <col min="11521" max="11521" width="9.7109375" bestFit="1" customWidth="1"/>
    <col min="11522" max="11522" width="10.7109375" bestFit="1" customWidth="1"/>
    <col min="11523" max="11523" width="6.28515625" bestFit="1" customWidth="1"/>
    <col min="11524" max="11524" width="9.7109375" bestFit="1" customWidth="1"/>
    <col min="11525" max="11525" width="20.42578125" customWidth="1"/>
    <col min="11526" max="11537" width="9.7109375" customWidth="1"/>
    <col min="11538" max="11761" width="9.140625" customWidth="1"/>
    <col min="11762" max="11762" width="13.5703125" bestFit="1" customWidth="1"/>
    <col min="11777" max="11777" width="9.7109375" bestFit="1" customWidth="1"/>
    <col min="11778" max="11778" width="10.7109375" bestFit="1" customWidth="1"/>
    <col min="11779" max="11779" width="6.28515625" bestFit="1" customWidth="1"/>
    <col min="11780" max="11780" width="9.7109375" bestFit="1" customWidth="1"/>
    <col min="11781" max="11781" width="20.42578125" customWidth="1"/>
    <col min="11782" max="11793" width="9.7109375" customWidth="1"/>
    <col min="11794" max="12017" width="9.140625" customWidth="1"/>
    <col min="12018" max="12018" width="13.5703125" bestFit="1" customWidth="1"/>
    <col min="12033" max="12033" width="9.7109375" bestFit="1" customWidth="1"/>
    <col min="12034" max="12034" width="10.7109375" bestFit="1" customWidth="1"/>
    <col min="12035" max="12035" width="6.28515625" bestFit="1" customWidth="1"/>
    <col min="12036" max="12036" width="9.7109375" bestFit="1" customWidth="1"/>
    <col min="12037" max="12037" width="20.42578125" customWidth="1"/>
    <col min="12038" max="12049" width="9.7109375" customWidth="1"/>
    <col min="12050" max="12273" width="9.140625" customWidth="1"/>
    <col min="12274" max="12274" width="13.5703125" bestFit="1" customWidth="1"/>
    <col min="12289" max="12289" width="9.7109375" bestFit="1" customWidth="1"/>
    <col min="12290" max="12290" width="10.7109375" bestFit="1" customWidth="1"/>
    <col min="12291" max="12291" width="6.28515625" bestFit="1" customWidth="1"/>
    <col min="12292" max="12292" width="9.7109375" bestFit="1" customWidth="1"/>
    <col min="12293" max="12293" width="20.42578125" customWidth="1"/>
    <col min="12294" max="12305" width="9.7109375" customWidth="1"/>
    <col min="12306" max="12529" width="9.140625" customWidth="1"/>
    <col min="12530" max="12530" width="13.5703125" bestFit="1" customWidth="1"/>
    <col min="12545" max="12545" width="9.7109375" bestFit="1" customWidth="1"/>
    <col min="12546" max="12546" width="10.7109375" bestFit="1" customWidth="1"/>
    <col min="12547" max="12547" width="6.28515625" bestFit="1" customWidth="1"/>
    <col min="12548" max="12548" width="9.7109375" bestFit="1" customWidth="1"/>
    <col min="12549" max="12549" width="20.42578125" customWidth="1"/>
    <col min="12550" max="12561" width="9.7109375" customWidth="1"/>
    <col min="12562" max="12785" width="9.140625" customWidth="1"/>
    <col min="12786" max="12786" width="13.5703125" bestFit="1" customWidth="1"/>
    <col min="12801" max="12801" width="9.7109375" bestFit="1" customWidth="1"/>
    <col min="12802" max="12802" width="10.7109375" bestFit="1" customWidth="1"/>
    <col min="12803" max="12803" width="6.28515625" bestFit="1" customWidth="1"/>
    <col min="12804" max="12804" width="9.7109375" bestFit="1" customWidth="1"/>
    <col min="12805" max="12805" width="20.42578125" customWidth="1"/>
    <col min="12806" max="12817" width="9.7109375" customWidth="1"/>
    <col min="12818" max="13041" width="9.140625" customWidth="1"/>
    <col min="13042" max="13042" width="13.5703125" bestFit="1" customWidth="1"/>
    <col min="13057" max="13057" width="9.7109375" bestFit="1" customWidth="1"/>
    <col min="13058" max="13058" width="10.7109375" bestFit="1" customWidth="1"/>
    <col min="13059" max="13059" width="6.28515625" bestFit="1" customWidth="1"/>
    <col min="13060" max="13060" width="9.7109375" bestFit="1" customWidth="1"/>
    <col min="13061" max="13061" width="20.42578125" customWidth="1"/>
    <col min="13062" max="13073" width="9.7109375" customWidth="1"/>
    <col min="13074" max="13297" width="9.140625" customWidth="1"/>
    <col min="13298" max="13298" width="13.5703125" bestFit="1" customWidth="1"/>
    <col min="13313" max="13313" width="9.7109375" bestFit="1" customWidth="1"/>
    <col min="13314" max="13314" width="10.7109375" bestFit="1" customWidth="1"/>
    <col min="13315" max="13315" width="6.28515625" bestFit="1" customWidth="1"/>
    <col min="13316" max="13316" width="9.7109375" bestFit="1" customWidth="1"/>
    <col min="13317" max="13317" width="20.42578125" customWidth="1"/>
    <col min="13318" max="13329" width="9.7109375" customWidth="1"/>
    <col min="13330" max="13553" width="9.140625" customWidth="1"/>
    <col min="13554" max="13554" width="13.5703125" bestFit="1" customWidth="1"/>
    <col min="13569" max="13569" width="9.7109375" bestFit="1" customWidth="1"/>
    <col min="13570" max="13570" width="10.7109375" bestFit="1" customWidth="1"/>
    <col min="13571" max="13571" width="6.28515625" bestFit="1" customWidth="1"/>
    <col min="13572" max="13572" width="9.7109375" bestFit="1" customWidth="1"/>
    <col min="13573" max="13573" width="20.42578125" customWidth="1"/>
    <col min="13574" max="13585" width="9.7109375" customWidth="1"/>
    <col min="13586" max="13809" width="9.140625" customWidth="1"/>
    <col min="13810" max="13810" width="13.5703125" bestFit="1" customWidth="1"/>
    <col min="13825" max="13825" width="9.7109375" bestFit="1" customWidth="1"/>
    <col min="13826" max="13826" width="10.7109375" bestFit="1" customWidth="1"/>
    <col min="13827" max="13827" width="6.28515625" bestFit="1" customWidth="1"/>
    <col min="13828" max="13828" width="9.7109375" bestFit="1" customWidth="1"/>
    <col min="13829" max="13829" width="20.42578125" customWidth="1"/>
    <col min="13830" max="13841" width="9.7109375" customWidth="1"/>
    <col min="13842" max="14065" width="9.140625" customWidth="1"/>
    <col min="14066" max="14066" width="13.5703125" bestFit="1" customWidth="1"/>
    <col min="14081" max="14081" width="9.7109375" bestFit="1" customWidth="1"/>
    <col min="14082" max="14082" width="10.7109375" bestFit="1" customWidth="1"/>
    <col min="14083" max="14083" width="6.28515625" bestFit="1" customWidth="1"/>
    <col min="14084" max="14084" width="9.7109375" bestFit="1" customWidth="1"/>
    <col min="14085" max="14085" width="20.42578125" customWidth="1"/>
    <col min="14086" max="14097" width="9.7109375" customWidth="1"/>
    <col min="14098" max="14321" width="9.140625" customWidth="1"/>
    <col min="14322" max="14322" width="13.5703125" bestFit="1" customWidth="1"/>
    <col min="14337" max="14337" width="9.7109375" bestFit="1" customWidth="1"/>
    <col min="14338" max="14338" width="10.7109375" bestFit="1" customWidth="1"/>
    <col min="14339" max="14339" width="6.28515625" bestFit="1" customWidth="1"/>
    <col min="14340" max="14340" width="9.7109375" bestFit="1" customWidth="1"/>
    <col min="14341" max="14341" width="20.42578125" customWidth="1"/>
    <col min="14342" max="14353" width="9.7109375" customWidth="1"/>
    <col min="14354" max="14577" width="9.140625" customWidth="1"/>
    <col min="14578" max="14578" width="13.5703125" bestFit="1" customWidth="1"/>
    <col min="14593" max="14593" width="9.7109375" bestFit="1" customWidth="1"/>
    <col min="14594" max="14594" width="10.7109375" bestFit="1" customWidth="1"/>
    <col min="14595" max="14595" width="6.28515625" bestFit="1" customWidth="1"/>
    <col min="14596" max="14596" width="9.7109375" bestFit="1" customWidth="1"/>
    <col min="14597" max="14597" width="20.42578125" customWidth="1"/>
    <col min="14598" max="14609" width="9.7109375" customWidth="1"/>
    <col min="14610" max="14833" width="9.140625" customWidth="1"/>
    <col min="14834" max="14834" width="13.5703125" bestFit="1" customWidth="1"/>
    <col min="14849" max="14849" width="9.7109375" bestFit="1" customWidth="1"/>
    <col min="14850" max="14850" width="10.7109375" bestFit="1" customWidth="1"/>
    <col min="14851" max="14851" width="6.28515625" bestFit="1" customWidth="1"/>
    <col min="14852" max="14852" width="9.7109375" bestFit="1" customWidth="1"/>
    <col min="14853" max="14853" width="20.42578125" customWidth="1"/>
    <col min="14854" max="14865" width="9.7109375" customWidth="1"/>
    <col min="14866" max="15089" width="9.140625" customWidth="1"/>
    <col min="15090" max="15090" width="13.5703125" bestFit="1" customWidth="1"/>
    <col min="15105" max="15105" width="9.7109375" bestFit="1" customWidth="1"/>
    <col min="15106" max="15106" width="10.7109375" bestFit="1" customWidth="1"/>
    <col min="15107" max="15107" width="6.28515625" bestFit="1" customWidth="1"/>
    <col min="15108" max="15108" width="9.7109375" bestFit="1" customWidth="1"/>
    <col min="15109" max="15109" width="20.42578125" customWidth="1"/>
    <col min="15110" max="15121" width="9.7109375" customWidth="1"/>
    <col min="15122" max="15345" width="9.140625" customWidth="1"/>
    <col min="15346" max="15346" width="13.5703125" bestFit="1" customWidth="1"/>
    <col min="15361" max="15361" width="9.7109375" bestFit="1" customWidth="1"/>
    <col min="15362" max="15362" width="10.7109375" bestFit="1" customWidth="1"/>
    <col min="15363" max="15363" width="6.28515625" bestFit="1" customWidth="1"/>
    <col min="15364" max="15364" width="9.7109375" bestFit="1" customWidth="1"/>
    <col min="15365" max="15365" width="20.42578125" customWidth="1"/>
    <col min="15366" max="15377" width="9.7109375" customWidth="1"/>
    <col min="15378" max="15601" width="9.140625" customWidth="1"/>
    <col min="15602" max="15602" width="13.5703125" bestFit="1" customWidth="1"/>
    <col min="15617" max="15617" width="9.7109375" bestFit="1" customWidth="1"/>
    <col min="15618" max="15618" width="10.7109375" bestFit="1" customWidth="1"/>
    <col min="15619" max="15619" width="6.28515625" bestFit="1" customWidth="1"/>
    <col min="15620" max="15620" width="9.7109375" bestFit="1" customWidth="1"/>
    <col min="15621" max="15621" width="20.42578125" customWidth="1"/>
    <col min="15622" max="15633" width="9.7109375" customWidth="1"/>
    <col min="15634" max="15857" width="9.140625" customWidth="1"/>
    <col min="15858" max="15858" width="13.5703125" bestFit="1" customWidth="1"/>
    <col min="15873" max="15873" width="9.7109375" bestFit="1" customWidth="1"/>
    <col min="15874" max="15874" width="10.7109375" bestFit="1" customWidth="1"/>
    <col min="15875" max="15875" width="6.28515625" bestFit="1" customWidth="1"/>
    <col min="15876" max="15876" width="9.7109375" bestFit="1" customWidth="1"/>
    <col min="15877" max="15877" width="20.42578125" customWidth="1"/>
    <col min="15878" max="15889" width="9.7109375" customWidth="1"/>
    <col min="15890" max="16113" width="9.140625" customWidth="1"/>
    <col min="16114" max="16114" width="13.5703125" bestFit="1" customWidth="1"/>
    <col min="16129" max="16129" width="9.7109375" bestFit="1" customWidth="1"/>
    <col min="16130" max="16130" width="10.7109375" bestFit="1" customWidth="1"/>
    <col min="16131" max="16131" width="6.28515625" bestFit="1" customWidth="1"/>
    <col min="16132" max="16132" width="9.7109375" bestFit="1" customWidth="1"/>
    <col min="16133" max="16133" width="20.42578125" customWidth="1"/>
    <col min="16134" max="16145" width="9.7109375" customWidth="1"/>
    <col min="16146" max="16369" width="9.140625" customWidth="1"/>
    <col min="16370" max="16370" width="13.5703125" bestFit="1" customWidth="1"/>
  </cols>
  <sheetData>
    <row r="1" spans="1:17" x14ac:dyDescent="0.25">
      <c r="A1" s="1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4">
        <v>40100</v>
      </c>
      <c r="B2" s="5">
        <f>VLOOKUP(A2,D1:Q5,5,0)</f>
        <v>92741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B3" s="7"/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40100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10" spans="1:17" x14ac:dyDescent="0.25">
      <c r="B10" s="10"/>
    </row>
    <row r="13" spans="1:17" x14ac:dyDescent="0.25">
      <c r="A13" s="11" t="s">
        <v>19</v>
      </c>
    </row>
    <row r="14" spans="1:17" x14ac:dyDescent="0.25">
      <c r="A14" t="s">
        <v>67</v>
      </c>
      <c r="B14" t="s">
        <v>68</v>
      </c>
    </row>
  </sheetData>
  <conditionalFormatting sqref="F2:Q5">
    <cfRule type="expression" dxfId="56" priority="2" stopIfTrue="1">
      <formula>AND($D2=$A$2,F2&lt;&gt;$B$2,F$1=$B$1)</formula>
    </cfRule>
  </conditionalFormatting>
  <conditionalFormatting sqref="D2:D5">
    <cfRule type="expression" dxfId="55" priority="1" stopIfTrue="1">
      <formula>AND(D2=$A$2,COUNTIF(D$1:D2,D2)&gt;=2)</formula>
    </cfRule>
    <cfRule type="cellIs" dxfId="54" priority="4" stopIfTrue="1" operator="equal">
      <formula>$A$2</formula>
    </cfRule>
  </conditionalFormatting>
  <conditionalFormatting sqref="D2:Q5">
    <cfRule type="cellIs" dxfId="53" priority="3" stopIfTrue="1" operator="equal">
      <formula>$B$2</formula>
    </cfRule>
  </conditionalFormatting>
  <pageMargins left="0.7" right="0.7" top="0.75" bottom="0.75" header="0.3" footer="0.3"/>
  <pageSetup orientation="portrait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5"/>
  <dimension ref="A1:P14"/>
  <sheetViews>
    <sheetView zoomScaleNormal="100" workbookViewId="0">
      <selection activeCell="M27" sqref="M27"/>
    </sheetView>
  </sheetViews>
  <sheetFormatPr defaultRowHeight="15" x14ac:dyDescent="0.25"/>
  <cols>
    <col min="1" max="2" width="9.7109375" customWidth="1"/>
    <col min="3" max="3" width="3.140625" customWidth="1"/>
    <col min="4" max="4" width="9.5703125" bestFit="1" customWidth="1"/>
    <col min="5" max="6" width="9.7109375" customWidth="1"/>
    <col min="7" max="7" width="10.7109375" bestFit="1" customWidth="1"/>
    <col min="8" max="8" width="11.7109375" bestFit="1" customWidth="1"/>
    <col min="9" max="9" width="10.7109375" bestFit="1" customWidth="1"/>
    <col min="10" max="11" width="11.7109375" bestFit="1" customWidth="1"/>
    <col min="12" max="12" width="10.7109375" bestFit="1" customWidth="1"/>
    <col min="13" max="14" width="11.7109375" bestFit="1" customWidth="1"/>
    <col min="15" max="16" width="10.7109375" bestFit="1" customWidth="1"/>
    <col min="257" max="258" width="9.7109375" customWidth="1"/>
    <col min="259" max="259" width="3.140625" customWidth="1"/>
    <col min="260" max="260" width="9.5703125" bestFit="1" customWidth="1"/>
    <col min="261" max="262" width="9.7109375" customWidth="1"/>
    <col min="263" max="263" width="10.7109375" bestFit="1" customWidth="1"/>
    <col min="264" max="264" width="11.7109375" bestFit="1" customWidth="1"/>
    <col min="265" max="265" width="10.7109375" bestFit="1" customWidth="1"/>
    <col min="266" max="267" width="11.7109375" bestFit="1" customWidth="1"/>
    <col min="268" max="268" width="10.7109375" bestFit="1" customWidth="1"/>
    <col min="269" max="270" width="11.7109375" bestFit="1" customWidth="1"/>
    <col min="271" max="272" width="10.7109375" bestFit="1" customWidth="1"/>
    <col min="513" max="514" width="9.7109375" customWidth="1"/>
    <col min="515" max="515" width="3.140625" customWidth="1"/>
    <col min="516" max="516" width="9.5703125" bestFit="1" customWidth="1"/>
    <col min="517" max="518" width="9.7109375" customWidth="1"/>
    <col min="519" max="519" width="10.7109375" bestFit="1" customWidth="1"/>
    <col min="520" max="520" width="11.7109375" bestFit="1" customWidth="1"/>
    <col min="521" max="521" width="10.7109375" bestFit="1" customWidth="1"/>
    <col min="522" max="523" width="11.7109375" bestFit="1" customWidth="1"/>
    <col min="524" max="524" width="10.7109375" bestFit="1" customWidth="1"/>
    <col min="525" max="526" width="11.7109375" bestFit="1" customWidth="1"/>
    <col min="527" max="528" width="10.7109375" bestFit="1" customWidth="1"/>
    <col min="769" max="770" width="9.7109375" customWidth="1"/>
    <col min="771" max="771" width="3.140625" customWidth="1"/>
    <col min="772" max="772" width="9.5703125" bestFit="1" customWidth="1"/>
    <col min="773" max="774" width="9.7109375" customWidth="1"/>
    <col min="775" max="775" width="10.7109375" bestFit="1" customWidth="1"/>
    <col min="776" max="776" width="11.7109375" bestFit="1" customWidth="1"/>
    <col min="777" max="777" width="10.7109375" bestFit="1" customWidth="1"/>
    <col min="778" max="779" width="11.7109375" bestFit="1" customWidth="1"/>
    <col min="780" max="780" width="10.7109375" bestFit="1" customWidth="1"/>
    <col min="781" max="782" width="11.7109375" bestFit="1" customWidth="1"/>
    <col min="783" max="784" width="10.7109375" bestFit="1" customWidth="1"/>
    <col min="1025" max="1026" width="9.7109375" customWidth="1"/>
    <col min="1027" max="1027" width="3.140625" customWidth="1"/>
    <col min="1028" max="1028" width="9.5703125" bestFit="1" customWidth="1"/>
    <col min="1029" max="1030" width="9.7109375" customWidth="1"/>
    <col min="1031" max="1031" width="10.7109375" bestFit="1" customWidth="1"/>
    <col min="1032" max="1032" width="11.7109375" bestFit="1" customWidth="1"/>
    <col min="1033" max="1033" width="10.7109375" bestFit="1" customWidth="1"/>
    <col min="1034" max="1035" width="11.7109375" bestFit="1" customWidth="1"/>
    <col min="1036" max="1036" width="10.7109375" bestFit="1" customWidth="1"/>
    <col min="1037" max="1038" width="11.7109375" bestFit="1" customWidth="1"/>
    <col min="1039" max="1040" width="10.7109375" bestFit="1" customWidth="1"/>
    <col min="1281" max="1282" width="9.7109375" customWidth="1"/>
    <col min="1283" max="1283" width="3.140625" customWidth="1"/>
    <col min="1284" max="1284" width="9.5703125" bestFit="1" customWidth="1"/>
    <col min="1285" max="1286" width="9.7109375" customWidth="1"/>
    <col min="1287" max="1287" width="10.7109375" bestFit="1" customWidth="1"/>
    <col min="1288" max="1288" width="11.7109375" bestFit="1" customWidth="1"/>
    <col min="1289" max="1289" width="10.7109375" bestFit="1" customWidth="1"/>
    <col min="1290" max="1291" width="11.7109375" bestFit="1" customWidth="1"/>
    <col min="1292" max="1292" width="10.7109375" bestFit="1" customWidth="1"/>
    <col min="1293" max="1294" width="11.7109375" bestFit="1" customWidth="1"/>
    <col min="1295" max="1296" width="10.7109375" bestFit="1" customWidth="1"/>
    <col min="1537" max="1538" width="9.7109375" customWidth="1"/>
    <col min="1539" max="1539" width="3.140625" customWidth="1"/>
    <col min="1540" max="1540" width="9.5703125" bestFit="1" customWidth="1"/>
    <col min="1541" max="1542" width="9.7109375" customWidth="1"/>
    <col min="1543" max="1543" width="10.7109375" bestFit="1" customWidth="1"/>
    <col min="1544" max="1544" width="11.7109375" bestFit="1" customWidth="1"/>
    <col min="1545" max="1545" width="10.7109375" bestFit="1" customWidth="1"/>
    <col min="1546" max="1547" width="11.7109375" bestFit="1" customWidth="1"/>
    <col min="1548" max="1548" width="10.7109375" bestFit="1" customWidth="1"/>
    <col min="1549" max="1550" width="11.7109375" bestFit="1" customWidth="1"/>
    <col min="1551" max="1552" width="10.7109375" bestFit="1" customWidth="1"/>
    <col min="1793" max="1794" width="9.7109375" customWidth="1"/>
    <col min="1795" max="1795" width="3.140625" customWidth="1"/>
    <col min="1796" max="1796" width="9.5703125" bestFit="1" customWidth="1"/>
    <col min="1797" max="1798" width="9.7109375" customWidth="1"/>
    <col min="1799" max="1799" width="10.7109375" bestFit="1" customWidth="1"/>
    <col min="1800" max="1800" width="11.7109375" bestFit="1" customWidth="1"/>
    <col min="1801" max="1801" width="10.7109375" bestFit="1" customWidth="1"/>
    <col min="1802" max="1803" width="11.7109375" bestFit="1" customWidth="1"/>
    <col min="1804" max="1804" width="10.7109375" bestFit="1" customWidth="1"/>
    <col min="1805" max="1806" width="11.7109375" bestFit="1" customWidth="1"/>
    <col min="1807" max="1808" width="10.7109375" bestFit="1" customWidth="1"/>
    <col min="2049" max="2050" width="9.7109375" customWidth="1"/>
    <col min="2051" max="2051" width="3.140625" customWidth="1"/>
    <col min="2052" max="2052" width="9.5703125" bestFit="1" customWidth="1"/>
    <col min="2053" max="2054" width="9.7109375" customWidth="1"/>
    <col min="2055" max="2055" width="10.7109375" bestFit="1" customWidth="1"/>
    <col min="2056" max="2056" width="11.7109375" bestFit="1" customWidth="1"/>
    <col min="2057" max="2057" width="10.7109375" bestFit="1" customWidth="1"/>
    <col min="2058" max="2059" width="11.7109375" bestFit="1" customWidth="1"/>
    <col min="2060" max="2060" width="10.7109375" bestFit="1" customWidth="1"/>
    <col min="2061" max="2062" width="11.7109375" bestFit="1" customWidth="1"/>
    <col min="2063" max="2064" width="10.7109375" bestFit="1" customWidth="1"/>
    <col min="2305" max="2306" width="9.7109375" customWidth="1"/>
    <col min="2307" max="2307" width="3.140625" customWidth="1"/>
    <col min="2308" max="2308" width="9.5703125" bestFit="1" customWidth="1"/>
    <col min="2309" max="2310" width="9.7109375" customWidth="1"/>
    <col min="2311" max="2311" width="10.7109375" bestFit="1" customWidth="1"/>
    <col min="2312" max="2312" width="11.7109375" bestFit="1" customWidth="1"/>
    <col min="2313" max="2313" width="10.7109375" bestFit="1" customWidth="1"/>
    <col min="2314" max="2315" width="11.7109375" bestFit="1" customWidth="1"/>
    <col min="2316" max="2316" width="10.7109375" bestFit="1" customWidth="1"/>
    <col min="2317" max="2318" width="11.7109375" bestFit="1" customWidth="1"/>
    <col min="2319" max="2320" width="10.7109375" bestFit="1" customWidth="1"/>
    <col min="2561" max="2562" width="9.7109375" customWidth="1"/>
    <col min="2563" max="2563" width="3.140625" customWidth="1"/>
    <col min="2564" max="2564" width="9.5703125" bestFit="1" customWidth="1"/>
    <col min="2565" max="2566" width="9.7109375" customWidth="1"/>
    <col min="2567" max="2567" width="10.7109375" bestFit="1" customWidth="1"/>
    <col min="2568" max="2568" width="11.7109375" bestFit="1" customWidth="1"/>
    <col min="2569" max="2569" width="10.7109375" bestFit="1" customWidth="1"/>
    <col min="2570" max="2571" width="11.7109375" bestFit="1" customWidth="1"/>
    <col min="2572" max="2572" width="10.7109375" bestFit="1" customWidth="1"/>
    <col min="2573" max="2574" width="11.7109375" bestFit="1" customWidth="1"/>
    <col min="2575" max="2576" width="10.7109375" bestFit="1" customWidth="1"/>
    <col min="2817" max="2818" width="9.7109375" customWidth="1"/>
    <col min="2819" max="2819" width="3.140625" customWidth="1"/>
    <col min="2820" max="2820" width="9.5703125" bestFit="1" customWidth="1"/>
    <col min="2821" max="2822" width="9.7109375" customWidth="1"/>
    <col min="2823" max="2823" width="10.7109375" bestFit="1" customWidth="1"/>
    <col min="2824" max="2824" width="11.7109375" bestFit="1" customWidth="1"/>
    <col min="2825" max="2825" width="10.7109375" bestFit="1" customWidth="1"/>
    <col min="2826" max="2827" width="11.7109375" bestFit="1" customWidth="1"/>
    <col min="2828" max="2828" width="10.7109375" bestFit="1" customWidth="1"/>
    <col min="2829" max="2830" width="11.7109375" bestFit="1" customWidth="1"/>
    <col min="2831" max="2832" width="10.7109375" bestFit="1" customWidth="1"/>
    <col min="3073" max="3074" width="9.7109375" customWidth="1"/>
    <col min="3075" max="3075" width="3.140625" customWidth="1"/>
    <col min="3076" max="3076" width="9.5703125" bestFit="1" customWidth="1"/>
    <col min="3077" max="3078" width="9.7109375" customWidth="1"/>
    <col min="3079" max="3079" width="10.7109375" bestFit="1" customWidth="1"/>
    <col min="3080" max="3080" width="11.7109375" bestFit="1" customWidth="1"/>
    <col min="3081" max="3081" width="10.7109375" bestFit="1" customWidth="1"/>
    <col min="3082" max="3083" width="11.7109375" bestFit="1" customWidth="1"/>
    <col min="3084" max="3084" width="10.7109375" bestFit="1" customWidth="1"/>
    <col min="3085" max="3086" width="11.7109375" bestFit="1" customWidth="1"/>
    <col min="3087" max="3088" width="10.7109375" bestFit="1" customWidth="1"/>
    <col min="3329" max="3330" width="9.7109375" customWidth="1"/>
    <col min="3331" max="3331" width="3.140625" customWidth="1"/>
    <col min="3332" max="3332" width="9.5703125" bestFit="1" customWidth="1"/>
    <col min="3333" max="3334" width="9.7109375" customWidth="1"/>
    <col min="3335" max="3335" width="10.7109375" bestFit="1" customWidth="1"/>
    <col min="3336" max="3336" width="11.7109375" bestFit="1" customWidth="1"/>
    <col min="3337" max="3337" width="10.7109375" bestFit="1" customWidth="1"/>
    <col min="3338" max="3339" width="11.7109375" bestFit="1" customWidth="1"/>
    <col min="3340" max="3340" width="10.7109375" bestFit="1" customWidth="1"/>
    <col min="3341" max="3342" width="11.7109375" bestFit="1" customWidth="1"/>
    <col min="3343" max="3344" width="10.7109375" bestFit="1" customWidth="1"/>
    <col min="3585" max="3586" width="9.7109375" customWidth="1"/>
    <col min="3587" max="3587" width="3.140625" customWidth="1"/>
    <col min="3588" max="3588" width="9.5703125" bestFit="1" customWidth="1"/>
    <col min="3589" max="3590" width="9.7109375" customWidth="1"/>
    <col min="3591" max="3591" width="10.7109375" bestFit="1" customWidth="1"/>
    <col min="3592" max="3592" width="11.7109375" bestFit="1" customWidth="1"/>
    <col min="3593" max="3593" width="10.7109375" bestFit="1" customWidth="1"/>
    <col min="3594" max="3595" width="11.7109375" bestFit="1" customWidth="1"/>
    <col min="3596" max="3596" width="10.7109375" bestFit="1" customWidth="1"/>
    <col min="3597" max="3598" width="11.7109375" bestFit="1" customWidth="1"/>
    <col min="3599" max="3600" width="10.7109375" bestFit="1" customWidth="1"/>
    <col min="3841" max="3842" width="9.7109375" customWidth="1"/>
    <col min="3843" max="3843" width="3.140625" customWidth="1"/>
    <col min="3844" max="3844" width="9.5703125" bestFit="1" customWidth="1"/>
    <col min="3845" max="3846" width="9.7109375" customWidth="1"/>
    <col min="3847" max="3847" width="10.7109375" bestFit="1" customWidth="1"/>
    <col min="3848" max="3848" width="11.7109375" bestFit="1" customWidth="1"/>
    <col min="3849" max="3849" width="10.7109375" bestFit="1" customWidth="1"/>
    <col min="3850" max="3851" width="11.7109375" bestFit="1" customWidth="1"/>
    <col min="3852" max="3852" width="10.7109375" bestFit="1" customWidth="1"/>
    <col min="3853" max="3854" width="11.7109375" bestFit="1" customWidth="1"/>
    <col min="3855" max="3856" width="10.7109375" bestFit="1" customWidth="1"/>
    <col min="4097" max="4098" width="9.7109375" customWidth="1"/>
    <col min="4099" max="4099" width="3.140625" customWidth="1"/>
    <col min="4100" max="4100" width="9.5703125" bestFit="1" customWidth="1"/>
    <col min="4101" max="4102" width="9.7109375" customWidth="1"/>
    <col min="4103" max="4103" width="10.7109375" bestFit="1" customWidth="1"/>
    <col min="4104" max="4104" width="11.7109375" bestFit="1" customWidth="1"/>
    <col min="4105" max="4105" width="10.7109375" bestFit="1" customWidth="1"/>
    <col min="4106" max="4107" width="11.7109375" bestFit="1" customWidth="1"/>
    <col min="4108" max="4108" width="10.7109375" bestFit="1" customWidth="1"/>
    <col min="4109" max="4110" width="11.7109375" bestFit="1" customWidth="1"/>
    <col min="4111" max="4112" width="10.7109375" bestFit="1" customWidth="1"/>
    <col min="4353" max="4354" width="9.7109375" customWidth="1"/>
    <col min="4355" max="4355" width="3.140625" customWidth="1"/>
    <col min="4356" max="4356" width="9.5703125" bestFit="1" customWidth="1"/>
    <col min="4357" max="4358" width="9.7109375" customWidth="1"/>
    <col min="4359" max="4359" width="10.7109375" bestFit="1" customWidth="1"/>
    <col min="4360" max="4360" width="11.7109375" bestFit="1" customWidth="1"/>
    <col min="4361" max="4361" width="10.7109375" bestFit="1" customWidth="1"/>
    <col min="4362" max="4363" width="11.7109375" bestFit="1" customWidth="1"/>
    <col min="4364" max="4364" width="10.7109375" bestFit="1" customWidth="1"/>
    <col min="4365" max="4366" width="11.7109375" bestFit="1" customWidth="1"/>
    <col min="4367" max="4368" width="10.7109375" bestFit="1" customWidth="1"/>
    <col min="4609" max="4610" width="9.7109375" customWidth="1"/>
    <col min="4611" max="4611" width="3.140625" customWidth="1"/>
    <col min="4612" max="4612" width="9.5703125" bestFit="1" customWidth="1"/>
    <col min="4613" max="4614" width="9.7109375" customWidth="1"/>
    <col min="4615" max="4615" width="10.7109375" bestFit="1" customWidth="1"/>
    <col min="4616" max="4616" width="11.7109375" bestFit="1" customWidth="1"/>
    <col min="4617" max="4617" width="10.7109375" bestFit="1" customWidth="1"/>
    <col min="4618" max="4619" width="11.7109375" bestFit="1" customWidth="1"/>
    <col min="4620" max="4620" width="10.7109375" bestFit="1" customWidth="1"/>
    <col min="4621" max="4622" width="11.7109375" bestFit="1" customWidth="1"/>
    <col min="4623" max="4624" width="10.7109375" bestFit="1" customWidth="1"/>
    <col min="4865" max="4866" width="9.7109375" customWidth="1"/>
    <col min="4867" max="4867" width="3.140625" customWidth="1"/>
    <col min="4868" max="4868" width="9.5703125" bestFit="1" customWidth="1"/>
    <col min="4869" max="4870" width="9.7109375" customWidth="1"/>
    <col min="4871" max="4871" width="10.7109375" bestFit="1" customWidth="1"/>
    <col min="4872" max="4872" width="11.7109375" bestFit="1" customWidth="1"/>
    <col min="4873" max="4873" width="10.7109375" bestFit="1" customWidth="1"/>
    <col min="4874" max="4875" width="11.7109375" bestFit="1" customWidth="1"/>
    <col min="4876" max="4876" width="10.7109375" bestFit="1" customWidth="1"/>
    <col min="4877" max="4878" width="11.7109375" bestFit="1" customWidth="1"/>
    <col min="4879" max="4880" width="10.7109375" bestFit="1" customWidth="1"/>
    <col min="5121" max="5122" width="9.7109375" customWidth="1"/>
    <col min="5123" max="5123" width="3.140625" customWidth="1"/>
    <col min="5124" max="5124" width="9.5703125" bestFit="1" customWidth="1"/>
    <col min="5125" max="5126" width="9.7109375" customWidth="1"/>
    <col min="5127" max="5127" width="10.7109375" bestFit="1" customWidth="1"/>
    <col min="5128" max="5128" width="11.7109375" bestFit="1" customWidth="1"/>
    <col min="5129" max="5129" width="10.7109375" bestFit="1" customWidth="1"/>
    <col min="5130" max="5131" width="11.7109375" bestFit="1" customWidth="1"/>
    <col min="5132" max="5132" width="10.7109375" bestFit="1" customWidth="1"/>
    <col min="5133" max="5134" width="11.7109375" bestFit="1" customWidth="1"/>
    <col min="5135" max="5136" width="10.7109375" bestFit="1" customWidth="1"/>
    <col min="5377" max="5378" width="9.7109375" customWidth="1"/>
    <col min="5379" max="5379" width="3.140625" customWidth="1"/>
    <col min="5380" max="5380" width="9.5703125" bestFit="1" customWidth="1"/>
    <col min="5381" max="5382" width="9.7109375" customWidth="1"/>
    <col min="5383" max="5383" width="10.7109375" bestFit="1" customWidth="1"/>
    <col min="5384" max="5384" width="11.7109375" bestFit="1" customWidth="1"/>
    <col min="5385" max="5385" width="10.7109375" bestFit="1" customWidth="1"/>
    <col min="5386" max="5387" width="11.7109375" bestFit="1" customWidth="1"/>
    <col min="5388" max="5388" width="10.7109375" bestFit="1" customWidth="1"/>
    <col min="5389" max="5390" width="11.7109375" bestFit="1" customWidth="1"/>
    <col min="5391" max="5392" width="10.7109375" bestFit="1" customWidth="1"/>
    <col min="5633" max="5634" width="9.7109375" customWidth="1"/>
    <col min="5635" max="5635" width="3.140625" customWidth="1"/>
    <col min="5636" max="5636" width="9.5703125" bestFit="1" customWidth="1"/>
    <col min="5637" max="5638" width="9.7109375" customWidth="1"/>
    <col min="5639" max="5639" width="10.7109375" bestFit="1" customWidth="1"/>
    <col min="5640" max="5640" width="11.7109375" bestFit="1" customWidth="1"/>
    <col min="5641" max="5641" width="10.7109375" bestFit="1" customWidth="1"/>
    <col min="5642" max="5643" width="11.7109375" bestFit="1" customWidth="1"/>
    <col min="5644" max="5644" width="10.7109375" bestFit="1" customWidth="1"/>
    <col min="5645" max="5646" width="11.7109375" bestFit="1" customWidth="1"/>
    <col min="5647" max="5648" width="10.7109375" bestFit="1" customWidth="1"/>
    <col min="5889" max="5890" width="9.7109375" customWidth="1"/>
    <col min="5891" max="5891" width="3.140625" customWidth="1"/>
    <col min="5892" max="5892" width="9.5703125" bestFit="1" customWidth="1"/>
    <col min="5893" max="5894" width="9.7109375" customWidth="1"/>
    <col min="5895" max="5895" width="10.7109375" bestFit="1" customWidth="1"/>
    <col min="5896" max="5896" width="11.7109375" bestFit="1" customWidth="1"/>
    <col min="5897" max="5897" width="10.7109375" bestFit="1" customWidth="1"/>
    <col min="5898" max="5899" width="11.7109375" bestFit="1" customWidth="1"/>
    <col min="5900" max="5900" width="10.7109375" bestFit="1" customWidth="1"/>
    <col min="5901" max="5902" width="11.7109375" bestFit="1" customWidth="1"/>
    <col min="5903" max="5904" width="10.7109375" bestFit="1" customWidth="1"/>
    <col min="6145" max="6146" width="9.7109375" customWidth="1"/>
    <col min="6147" max="6147" width="3.140625" customWidth="1"/>
    <col min="6148" max="6148" width="9.5703125" bestFit="1" customWidth="1"/>
    <col min="6149" max="6150" width="9.7109375" customWidth="1"/>
    <col min="6151" max="6151" width="10.7109375" bestFit="1" customWidth="1"/>
    <col min="6152" max="6152" width="11.7109375" bestFit="1" customWidth="1"/>
    <col min="6153" max="6153" width="10.7109375" bestFit="1" customWidth="1"/>
    <col min="6154" max="6155" width="11.7109375" bestFit="1" customWidth="1"/>
    <col min="6156" max="6156" width="10.7109375" bestFit="1" customWidth="1"/>
    <col min="6157" max="6158" width="11.7109375" bestFit="1" customWidth="1"/>
    <col min="6159" max="6160" width="10.7109375" bestFit="1" customWidth="1"/>
    <col min="6401" max="6402" width="9.7109375" customWidth="1"/>
    <col min="6403" max="6403" width="3.140625" customWidth="1"/>
    <col min="6404" max="6404" width="9.5703125" bestFit="1" customWidth="1"/>
    <col min="6405" max="6406" width="9.7109375" customWidth="1"/>
    <col min="6407" max="6407" width="10.7109375" bestFit="1" customWidth="1"/>
    <col min="6408" max="6408" width="11.7109375" bestFit="1" customWidth="1"/>
    <col min="6409" max="6409" width="10.7109375" bestFit="1" customWidth="1"/>
    <col min="6410" max="6411" width="11.7109375" bestFit="1" customWidth="1"/>
    <col min="6412" max="6412" width="10.7109375" bestFit="1" customWidth="1"/>
    <col min="6413" max="6414" width="11.7109375" bestFit="1" customWidth="1"/>
    <col min="6415" max="6416" width="10.7109375" bestFit="1" customWidth="1"/>
    <col min="6657" max="6658" width="9.7109375" customWidth="1"/>
    <col min="6659" max="6659" width="3.140625" customWidth="1"/>
    <col min="6660" max="6660" width="9.5703125" bestFit="1" customWidth="1"/>
    <col min="6661" max="6662" width="9.7109375" customWidth="1"/>
    <col min="6663" max="6663" width="10.7109375" bestFit="1" customWidth="1"/>
    <col min="6664" max="6664" width="11.7109375" bestFit="1" customWidth="1"/>
    <col min="6665" max="6665" width="10.7109375" bestFit="1" customWidth="1"/>
    <col min="6666" max="6667" width="11.7109375" bestFit="1" customWidth="1"/>
    <col min="6668" max="6668" width="10.7109375" bestFit="1" customWidth="1"/>
    <col min="6669" max="6670" width="11.7109375" bestFit="1" customWidth="1"/>
    <col min="6671" max="6672" width="10.7109375" bestFit="1" customWidth="1"/>
    <col min="6913" max="6914" width="9.7109375" customWidth="1"/>
    <col min="6915" max="6915" width="3.140625" customWidth="1"/>
    <col min="6916" max="6916" width="9.5703125" bestFit="1" customWidth="1"/>
    <col min="6917" max="6918" width="9.7109375" customWidth="1"/>
    <col min="6919" max="6919" width="10.7109375" bestFit="1" customWidth="1"/>
    <col min="6920" max="6920" width="11.7109375" bestFit="1" customWidth="1"/>
    <col min="6921" max="6921" width="10.7109375" bestFit="1" customWidth="1"/>
    <col min="6922" max="6923" width="11.7109375" bestFit="1" customWidth="1"/>
    <col min="6924" max="6924" width="10.7109375" bestFit="1" customWidth="1"/>
    <col min="6925" max="6926" width="11.7109375" bestFit="1" customWidth="1"/>
    <col min="6927" max="6928" width="10.7109375" bestFit="1" customWidth="1"/>
    <col min="7169" max="7170" width="9.7109375" customWidth="1"/>
    <col min="7171" max="7171" width="3.140625" customWidth="1"/>
    <col min="7172" max="7172" width="9.5703125" bestFit="1" customWidth="1"/>
    <col min="7173" max="7174" width="9.7109375" customWidth="1"/>
    <col min="7175" max="7175" width="10.7109375" bestFit="1" customWidth="1"/>
    <col min="7176" max="7176" width="11.7109375" bestFit="1" customWidth="1"/>
    <col min="7177" max="7177" width="10.7109375" bestFit="1" customWidth="1"/>
    <col min="7178" max="7179" width="11.7109375" bestFit="1" customWidth="1"/>
    <col min="7180" max="7180" width="10.7109375" bestFit="1" customWidth="1"/>
    <col min="7181" max="7182" width="11.7109375" bestFit="1" customWidth="1"/>
    <col min="7183" max="7184" width="10.7109375" bestFit="1" customWidth="1"/>
    <col min="7425" max="7426" width="9.7109375" customWidth="1"/>
    <col min="7427" max="7427" width="3.140625" customWidth="1"/>
    <col min="7428" max="7428" width="9.5703125" bestFit="1" customWidth="1"/>
    <col min="7429" max="7430" width="9.7109375" customWidth="1"/>
    <col min="7431" max="7431" width="10.7109375" bestFit="1" customWidth="1"/>
    <col min="7432" max="7432" width="11.7109375" bestFit="1" customWidth="1"/>
    <col min="7433" max="7433" width="10.7109375" bestFit="1" customWidth="1"/>
    <col min="7434" max="7435" width="11.7109375" bestFit="1" customWidth="1"/>
    <col min="7436" max="7436" width="10.7109375" bestFit="1" customWidth="1"/>
    <col min="7437" max="7438" width="11.7109375" bestFit="1" customWidth="1"/>
    <col min="7439" max="7440" width="10.7109375" bestFit="1" customWidth="1"/>
    <col min="7681" max="7682" width="9.7109375" customWidth="1"/>
    <col min="7683" max="7683" width="3.140625" customWidth="1"/>
    <col min="7684" max="7684" width="9.5703125" bestFit="1" customWidth="1"/>
    <col min="7685" max="7686" width="9.7109375" customWidth="1"/>
    <col min="7687" max="7687" width="10.7109375" bestFit="1" customWidth="1"/>
    <col min="7688" max="7688" width="11.7109375" bestFit="1" customWidth="1"/>
    <col min="7689" max="7689" width="10.7109375" bestFit="1" customWidth="1"/>
    <col min="7690" max="7691" width="11.7109375" bestFit="1" customWidth="1"/>
    <col min="7692" max="7692" width="10.7109375" bestFit="1" customWidth="1"/>
    <col min="7693" max="7694" width="11.7109375" bestFit="1" customWidth="1"/>
    <col min="7695" max="7696" width="10.7109375" bestFit="1" customWidth="1"/>
    <col min="7937" max="7938" width="9.7109375" customWidth="1"/>
    <col min="7939" max="7939" width="3.140625" customWidth="1"/>
    <col min="7940" max="7940" width="9.5703125" bestFit="1" customWidth="1"/>
    <col min="7941" max="7942" width="9.7109375" customWidth="1"/>
    <col min="7943" max="7943" width="10.7109375" bestFit="1" customWidth="1"/>
    <col min="7944" max="7944" width="11.7109375" bestFit="1" customWidth="1"/>
    <col min="7945" max="7945" width="10.7109375" bestFit="1" customWidth="1"/>
    <col min="7946" max="7947" width="11.7109375" bestFit="1" customWidth="1"/>
    <col min="7948" max="7948" width="10.7109375" bestFit="1" customWidth="1"/>
    <col min="7949" max="7950" width="11.7109375" bestFit="1" customWidth="1"/>
    <col min="7951" max="7952" width="10.7109375" bestFit="1" customWidth="1"/>
    <col min="8193" max="8194" width="9.7109375" customWidth="1"/>
    <col min="8195" max="8195" width="3.140625" customWidth="1"/>
    <col min="8196" max="8196" width="9.5703125" bestFit="1" customWidth="1"/>
    <col min="8197" max="8198" width="9.7109375" customWidth="1"/>
    <col min="8199" max="8199" width="10.7109375" bestFit="1" customWidth="1"/>
    <col min="8200" max="8200" width="11.7109375" bestFit="1" customWidth="1"/>
    <col min="8201" max="8201" width="10.7109375" bestFit="1" customWidth="1"/>
    <col min="8202" max="8203" width="11.7109375" bestFit="1" customWidth="1"/>
    <col min="8204" max="8204" width="10.7109375" bestFit="1" customWidth="1"/>
    <col min="8205" max="8206" width="11.7109375" bestFit="1" customWidth="1"/>
    <col min="8207" max="8208" width="10.7109375" bestFit="1" customWidth="1"/>
    <col min="8449" max="8450" width="9.7109375" customWidth="1"/>
    <col min="8451" max="8451" width="3.140625" customWidth="1"/>
    <col min="8452" max="8452" width="9.5703125" bestFit="1" customWidth="1"/>
    <col min="8453" max="8454" width="9.7109375" customWidth="1"/>
    <col min="8455" max="8455" width="10.7109375" bestFit="1" customWidth="1"/>
    <col min="8456" max="8456" width="11.7109375" bestFit="1" customWidth="1"/>
    <col min="8457" max="8457" width="10.7109375" bestFit="1" customWidth="1"/>
    <col min="8458" max="8459" width="11.7109375" bestFit="1" customWidth="1"/>
    <col min="8460" max="8460" width="10.7109375" bestFit="1" customWidth="1"/>
    <col min="8461" max="8462" width="11.7109375" bestFit="1" customWidth="1"/>
    <col min="8463" max="8464" width="10.7109375" bestFit="1" customWidth="1"/>
    <col min="8705" max="8706" width="9.7109375" customWidth="1"/>
    <col min="8707" max="8707" width="3.140625" customWidth="1"/>
    <col min="8708" max="8708" width="9.5703125" bestFit="1" customWidth="1"/>
    <col min="8709" max="8710" width="9.7109375" customWidth="1"/>
    <col min="8711" max="8711" width="10.7109375" bestFit="1" customWidth="1"/>
    <col min="8712" max="8712" width="11.7109375" bestFit="1" customWidth="1"/>
    <col min="8713" max="8713" width="10.7109375" bestFit="1" customWidth="1"/>
    <col min="8714" max="8715" width="11.7109375" bestFit="1" customWidth="1"/>
    <col min="8716" max="8716" width="10.7109375" bestFit="1" customWidth="1"/>
    <col min="8717" max="8718" width="11.7109375" bestFit="1" customWidth="1"/>
    <col min="8719" max="8720" width="10.7109375" bestFit="1" customWidth="1"/>
    <col min="8961" max="8962" width="9.7109375" customWidth="1"/>
    <col min="8963" max="8963" width="3.140625" customWidth="1"/>
    <col min="8964" max="8964" width="9.5703125" bestFit="1" customWidth="1"/>
    <col min="8965" max="8966" width="9.7109375" customWidth="1"/>
    <col min="8967" max="8967" width="10.7109375" bestFit="1" customWidth="1"/>
    <col min="8968" max="8968" width="11.7109375" bestFit="1" customWidth="1"/>
    <col min="8969" max="8969" width="10.7109375" bestFit="1" customWidth="1"/>
    <col min="8970" max="8971" width="11.7109375" bestFit="1" customWidth="1"/>
    <col min="8972" max="8972" width="10.7109375" bestFit="1" customWidth="1"/>
    <col min="8973" max="8974" width="11.7109375" bestFit="1" customWidth="1"/>
    <col min="8975" max="8976" width="10.7109375" bestFit="1" customWidth="1"/>
    <col min="9217" max="9218" width="9.7109375" customWidth="1"/>
    <col min="9219" max="9219" width="3.140625" customWidth="1"/>
    <col min="9220" max="9220" width="9.5703125" bestFit="1" customWidth="1"/>
    <col min="9221" max="9222" width="9.7109375" customWidth="1"/>
    <col min="9223" max="9223" width="10.7109375" bestFit="1" customWidth="1"/>
    <col min="9224" max="9224" width="11.7109375" bestFit="1" customWidth="1"/>
    <col min="9225" max="9225" width="10.7109375" bestFit="1" customWidth="1"/>
    <col min="9226" max="9227" width="11.7109375" bestFit="1" customWidth="1"/>
    <col min="9228" max="9228" width="10.7109375" bestFit="1" customWidth="1"/>
    <col min="9229" max="9230" width="11.7109375" bestFit="1" customWidth="1"/>
    <col min="9231" max="9232" width="10.7109375" bestFit="1" customWidth="1"/>
    <col min="9473" max="9474" width="9.7109375" customWidth="1"/>
    <col min="9475" max="9475" width="3.140625" customWidth="1"/>
    <col min="9476" max="9476" width="9.5703125" bestFit="1" customWidth="1"/>
    <col min="9477" max="9478" width="9.7109375" customWidth="1"/>
    <col min="9479" max="9479" width="10.7109375" bestFit="1" customWidth="1"/>
    <col min="9480" max="9480" width="11.7109375" bestFit="1" customWidth="1"/>
    <col min="9481" max="9481" width="10.7109375" bestFit="1" customWidth="1"/>
    <col min="9482" max="9483" width="11.7109375" bestFit="1" customWidth="1"/>
    <col min="9484" max="9484" width="10.7109375" bestFit="1" customWidth="1"/>
    <col min="9485" max="9486" width="11.7109375" bestFit="1" customWidth="1"/>
    <col min="9487" max="9488" width="10.7109375" bestFit="1" customWidth="1"/>
    <col min="9729" max="9730" width="9.7109375" customWidth="1"/>
    <col min="9731" max="9731" width="3.140625" customWidth="1"/>
    <col min="9732" max="9732" width="9.5703125" bestFit="1" customWidth="1"/>
    <col min="9733" max="9734" width="9.7109375" customWidth="1"/>
    <col min="9735" max="9735" width="10.7109375" bestFit="1" customWidth="1"/>
    <col min="9736" max="9736" width="11.7109375" bestFit="1" customWidth="1"/>
    <col min="9737" max="9737" width="10.7109375" bestFit="1" customWidth="1"/>
    <col min="9738" max="9739" width="11.7109375" bestFit="1" customWidth="1"/>
    <col min="9740" max="9740" width="10.7109375" bestFit="1" customWidth="1"/>
    <col min="9741" max="9742" width="11.7109375" bestFit="1" customWidth="1"/>
    <col min="9743" max="9744" width="10.7109375" bestFit="1" customWidth="1"/>
    <col min="9985" max="9986" width="9.7109375" customWidth="1"/>
    <col min="9987" max="9987" width="3.140625" customWidth="1"/>
    <col min="9988" max="9988" width="9.5703125" bestFit="1" customWidth="1"/>
    <col min="9989" max="9990" width="9.7109375" customWidth="1"/>
    <col min="9991" max="9991" width="10.7109375" bestFit="1" customWidth="1"/>
    <col min="9992" max="9992" width="11.7109375" bestFit="1" customWidth="1"/>
    <col min="9993" max="9993" width="10.7109375" bestFit="1" customWidth="1"/>
    <col min="9994" max="9995" width="11.7109375" bestFit="1" customWidth="1"/>
    <col min="9996" max="9996" width="10.7109375" bestFit="1" customWidth="1"/>
    <col min="9997" max="9998" width="11.7109375" bestFit="1" customWidth="1"/>
    <col min="9999" max="10000" width="10.7109375" bestFit="1" customWidth="1"/>
    <col min="10241" max="10242" width="9.7109375" customWidth="1"/>
    <col min="10243" max="10243" width="3.140625" customWidth="1"/>
    <col min="10244" max="10244" width="9.5703125" bestFit="1" customWidth="1"/>
    <col min="10245" max="10246" width="9.7109375" customWidth="1"/>
    <col min="10247" max="10247" width="10.7109375" bestFit="1" customWidth="1"/>
    <col min="10248" max="10248" width="11.7109375" bestFit="1" customWidth="1"/>
    <col min="10249" max="10249" width="10.7109375" bestFit="1" customWidth="1"/>
    <col min="10250" max="10251" width="11.7109375" bestFit="1" customWidth="1"/>
    <col min="10252" max="10252" width="10.7109375" bestFit="1" customWidth="1"/>
    <col min="10253" max="10254" width="11.7109375" bestFit="1" customWidth="1"/>
    <col min="10255" max="10256" width="10.7109375" bestFit="1" customWidth="1"/>
    <col min="10497" max="10498" width="9.7109375" customWidth="1"/>
    <col min="10499" max="10499" width="3.140625" customWidth="1"/>
    <col min="10500" max="10500" width="9.5703125" bestFit="1" customWidth="1"/>
    <col min="10501" max="10502" width="9.7109375" customWidth="1"/>
    <col min="10503" max="10503" width="10.7109375" bestFit="1" customWidth="1"/>
    <col min="10504" max="10504" width="11.7109375" bestFit="1" customWidth="1"/>
    <col min="10505" max="10505" width="10.7109375" bestFit="1" customWidth="1"/>
    <col min="10506" max="10507" width="11.7109375" bestFit="1" customWidth="1"/>
    <col min="10508" max="10508" width="10.7109375" bestFit="1" customWidth="1"/>
    <col min="10509" max="10510" width="11.7109375" bestFit="1" customWidth="1"/>
    <col min="10511" max="10512" width="10.7109375" bestFit="1" customWidth="1"/>
    <col min="10753" max="10754" width="9.7109375" customWidth="1"/>
    <col min="10755" max="10755" width="3.140625" customWidth="1"/>
    <col min="10756" max="10756" width="9.5703125" bestFit="1" customWidth="1"/>
    <col min="10757" max="10758" width="9.7109375" customWidth="1"/>
    <col min="10759" max="10759" width="10.7109375" bestFit="1" customWidth="1"/>
    <col min="10760" max="10760" width="11.7109375" bestFit="1" customWidth="1"/>
    <col min="10761" max="10761" width="10.7109375" bestFit="1" customWidth="1"/>
    <col min="10762" max="10763" width="11.7109375" bestFit="1" customWidth="1"/>
    <col min="10764" max="10764" width="10.7109375" bestFit="1" customWidth="1"/>
    <col min="10765" max="10766" width="11.7109375" bestFit="1" customWidth="1"/>
    <col min="10767" max="10768" width="10.7109375" bestFit="1" customWidth="1"/>
    <col min="11009" max="11010" width="9.7109375" customWidth="1"/>
    <col min="11011" max="11011" width="3.140625" customWidth="1"/>
    <col min="11012" max="11012" width="9.5703125" bestFit="1" customWidth="1"/>
    <col min="11013" max="11014" width="9.7109375" customWidth="1"/>
    <col min="11015" max="11015" width="10.7109375" bestFit="1" customWidth="1"/>
    <col min="11016" max="11016" width="11.7109375" bestFit="1" customWidth="1"/>
    <col min="11017" max="11017" width="10.7109375" bestFit="1" customWidth="1"/>
    <col min="11018" max="11019" width="11.7109375" bestFit="1" customWidth="1"/>
    <col min="11020" max="11020" width="10.7109375" bestFit="1" customWidth="1"/>
    <col min="11021" max="11022" width="11.7109375" bestFit="1" customWidth="1"/>
    <col min="11023" max="11024" width="10.7109375" bestFit="1" customWidth="1"/>
    <col min="11265" max="11266" width="9.7109375" customWidth="1"/>
    <col min="11267" max="11267" width="3.140625" customWidth="1"/>
    <col min="11268" max="11268" width="9.5703125" bestFit="1" customWidth="1"/>
    <col min="11269" max="11270" width="9.7109375" customWidth="1"/>
    <col min="11271" max="11271" width="10.7109375" bestFit="1" customWidth="1"/>
    <col min="11272" max="11272" width="11.7109375" bestFit="1" customWidth="1"/>
    <col min="11273" max="11273" width="10.7109375" bestFit="1" customWidth="1"/>
    <col min="11274" max="11275" width="11.7109375" bestFit="1" customWidth="1"/>
    <col min="11276" max="11276" width="10.7109375" bestFit="1" customWidth="1"/>
    <col min="11277" max="11278" width="11.7109375" bestFit="1" customWidth="1"/>
    <col min="11279" max="11280" width="10.7109375" bestFit="1" customWidth="1"/>
    <col min="11521" max="11522" width="9.7109375" customWidth="1"/>
    <col min="11523" max="11523" width="3.140625" customWidth="1"/>
    <col min="11524" max="11524" width="9.5703125" bestFit="1" customWidth="1"/>
    <col min="11525" max="11526" width="9.7109375" customWidth="1"/>
    <col min="11527" max="11527" width="10.7109375" bestFit="1" customWidth="1"/>
    <col min="11528" max="11528" width="11.7109375" bestFit="1" customWidth="1"/>
    <col min="11529" max="11529" width="10.7109375" bestFit="1" customWidth="1"/>
    <col min="11530" max="11531" width="11.7109375" bestFit="1" customWidth="1"/>
    <col min="11532" max="11532" width="10.7109375" bestFit="1" customWidth="1"/>
    <col min="11533" max="11534" width="11.7109375" bestFit="1" customWidth="1"/>
    <col min="11535" max="11536" width="10.7109375" bestFit="1" customWidth="1"/>
    <col min="11777" max="11778" width="9.7109375" customWidth="1"/>
    <col min="11779" max="11779" width="3.140625" customWidth="1"/>
    <col min="11780" max="11780" width="9.5703125" bestFit="1" customWidth="1"/>
    <col min="11781" max="11782" width="9.7109375" customWidth="1"/>
    <col min="11783" max="11783" width="10.7109375" bestFit="1" customWidth="1"/>
    <col min="11784" max="11784" width="11.7109375" bestFit="1" customWidth="1"/>
    <col min="11785" max="11785" width="10.7109375" bestFit="1" customWidth="1"/>
    <col min="11786" max="11787" width="11.7109375" bestFit="1" customWidth="1"/>
    <col min="11788" max="11788" width="10.7109375" bestFit="1" customWidth="1"/>
    <col min="11789" max="11790" width="11.7109375" bestFit="1" customWidth="1"/>
    <col min="11791" max="11792" width="10.7109375" bestFit="1" customWidth="1"/>
    <col min="12033" max="12034" width="9.7109375" customWidth="1"/>
    <col min="12035" max="12035" width="3.140625" customWidth="1"/>
    <col min="12036" max="12036" width="9.5703125" bestFit="1" customWidth="1"/>
    <col min="12037" max="12038" width="9.7109375" customWidth="1"/>
    <col min="12039" max="12039" width="10.7109375" bestFit="1" customWidth="1"/>
    <col min="12040" max="12040" width="11.7109375" bestFit="1" customWidth="1"/>
    <col min="12041" max="12041" width="10.7109375" bestFit="1" customWidth="1"/>
    <col min="12042" max="12043" width="11.7109375" bestFit="1" customWidth="1"/>
    <col min="12044" max="12044" width="10.7109375" bestFit="1" customWidth="1"/>
    <col min="12045" max="12046" width="11.7109375" bestFit="1" customWidth="1"/>
    <col min="12047" max="12048" width="10.7109375" bestFit="1" customWidth="1"/>
    <col min="12289" max="12290" width="9.7109375" customWidth="1"/>
    <col min="12291" max="12291" width="3.140625" customWidth="1"/>
    <col min="12292" max="12292" width="9.5703125" bestFit="1" customWidth="1"/>
    <col min="12293" max="12294" width="9.7109375" customWidth="1"/>
    <col min="12295" max="12295" width="10.7109375" bestFit="1" customWidth="1"/>
    <col min="12296" max="12296" width="11.7109375" bestFit="1" customWidth="1"/>
    <col min="12297" max="12297" width="10.7109375" bestFit="1" customWidth="1"/>
    <col min="12298" max="12299" width="11.7109375" bestFit="1" customWidth="1"/>
    <col min="12300" max="12300" width="10.7109375" bestFit="1" customWidth="1"/>
    <col min="12301" max="12302" width="11.7109375" bestFit="1" customWidth="1"/>
    <col min="12303" max="12304" width="10.7109375" bestFit="1" customWidth="1"/>
    <col min="12545" max="12546" width="9.7109375" customWidth="1"/>
    <col min="12547" max="12547" width="3.140625" customWidth="1"/>
    <col min="12548" max="12548" width="9.5703125" bestFit="1" customWidth="1"/>
    <col min="12549" max="12550" width="9.7109375" customWidth="1"/>
    <col min="12551" max="12551" width="10.7109375" bestFit="1" customWidth="1"/>
    <col min="12552" max="12552" width="11.7109375" bestFit="1" customWidth="1"/>
    <col min="12553" max="12553" width="10.7109375" bestFit="1" customWidth="1"/>
    <col min="12554" max="12555" width="11.7109375" bestFit="1" customWidth="1"/>
    <col min="12556" max="12556" width="10.7109375" bestFit="1" customWidth="1"/>
    <col min="12557" max="12558" width="11.7109375" bestFit="1" customWidth="1"/>
    <col min="12559" max="12560" width="10.7109375" bestFit="1" customWidth="1"/>
    <col min="12801" max="12802" width="9.7109375" customWidth="1"/>
    <col min="12803" max="12803" width="3.140625" customWidth="1"/>
    <col min="12804" max="12804" width="9.5703125" bestFit="1" customWidth="1"/>
    <col min="12805" max="12806" width="9.7109375" customWidth="1"/>
    <col min="12807" max="12807" width="10.7109375" bestFit="1" customWidth="1"/>
    <col min="12808" max="12808" width="11.7109375" bestFit="1" customWidth="1"/>
    <col min="12809" max="12809" width="10.7109375" bestFit="1" customWidth="1"/>
    <col min="12810" max="12811" width="11.7109375" bestFit="1" customWidth="1"/>
    <col min="12812" max="12812" width="10.7109375" bestFit="1" customWidth="1"/>
    <col min="12813" max="12814" width="11.7109375" bestFit="1" customWidth="1"/>
    <col min="12815" max="12816" width="10.7109375" bestFit="1" customWidth="1"/>
    <col min="13057" max="13058" width="9.7109375" customWidth="1"/>
    <col min="13059" max="13059" width="3.140625" customWidth="1"/>
    <col min="13060" max="13060" width="9.5703125" bestFit="1" customWidth="1"/>
    <col min="13061" max="13062" width="9.7109375" customWidth="1"/>
    <col min="13063" max="13063" width="10.7109375" bestFit="1" customWidth="1"/>
    <col min="13064" max="13064" width="11.7109375" bestFit="1" customWidth="1"/>
    <col min="13065" max="13065" width="10.7109375" bestFit="1" customWidth="1"/>
    <col min="13066" max="13067" width="11.7109375" bestFit="1" customWidth="1"/>
    <col min="13068" max="13068" width="10.7109375" bestFit="1" customWidth="1"/>
    <col min="13069" max="13070" width="11.7109375" bestFit="1" customWidth="1"/>
    <col min="13071" max="13072" width="10.7109375" bestFit="1" customWidth="1"/>
    <col min="13313" max="13314" width="9.7109375" customWidth="1"/>
    <col min="13315" max="13315" width="3.140625" customWidth="1"/>
    <col min="13316" max="13316" width="9.5703125" bestFit="1" customWidth="1"/>
    <col min="13317" max="13318" width="9.7109375" customWidth="1"/>
    <col min="13319" max="13319" width="10.7109375" bestFit="1" customWidth="1"/>
    <col min="13320" max="13320" width="11.7109375" bestFit="1" customWidth="1"/>
    <col min="13321" max="13321" width="10.7109375" bestFit="1" customWidth="1"/>
    <col min="13322" max="13323" width="11.7109375" bestFit="1" customWidth="1"/>
    <col min="13324" max="13324" width="10.7109375" bestFit="1" customWidth="1"/>
    <col min="13325" max="13326" width="11.7109375" bestFit="1" customWidth="1"/>
    <col min="13327" max="13328" width="10.7109375" bestFit="1" customWidth="1"/>
    <col min="13569" max="13570" width="9.7109375" customWidth="1"/>
    <col min="13571" max="13571" width="3.140625" customWidth="1"/>
    <col min="13572" max="13572" width="9.5703125" bestFit="1" customWidth="1"/>
    <col min="13573" max="13574" width="9.7109375" customWidth="1"/>
    <col min="13575" max="13575" width="10.7109375" bestFit="1" customWidth="1"/>
    <col min="13576" max="13576" width="11.7109375" bestFit="1" customWidth="1"/>
    <col min="13577" max="13577" width="10.7109375" bestFit="1" customWidth="1"/>
    <col min="13578" max="13579" width="11.7109375" bestFit="1" customWidth="1"/>
    <col min="13580" max="13580" width="10.7109375" bestFit="1" customWidth="1"/>
    <col min="13581" max="13582" width="11.7109375" bestFit="1" customWidth="1"/>
    <col min="13583" max="13584" width="10.7109375" bestFit="1" customWidth="1"/>
    <col min="13825" max="13826" width="9.7109375" customWidth="1"/>
    <col min="13827" max="13827" width="3.140625" customWidth="1"/>
    <col min="13828" max="13828" width="9.5703125" bestFit="1" customWidth="1"/>
    <col min="13829" max="13830" width="9.7109375" customWidth="1"/>
    <col min="13831" max="13831" width="10.7109375" bestFit="1" customWidth="1"/>
    <col min="13832" max="13832" width="11.7109375" bestFit="1" customWidth="1"/>
    <col min="13833" max="13833" width="10.7109375" bestFit="1" customWidth="1"/>
    <col min="13834" max="13835" width="11.7109375" bestFit="1" customWidth="1"/>
    <col min="13836" max="13836" width="10.7109375" bestFit="1" customWidth="1"/>
    <col min="13837" max="13838" width="11.7109375" bestFit="1" customWidth="1"/>
    <col min="13839" max="13840" width="10.7109375" bestFit="1" customWidth="1"/>
    <col min="14081" max="14082" width="9.7109375" customWidth="1"/>
    <col min="14083" max="14083" width="3.140625" customWidth="1"/>
    <col min="14084" max="14084" width="9.5703125" bestFit="1" customWidth="1"/>
    <col min="14085" max="14086" width="9.7109375" customWidth="1"/>
    <col min="14087" max="14087" width="10.7109375" bestFit="1" customWidth="1"/>
    <col min="14088" max="14088" width="11.7109375" bestFit="1" customWidth="1"/>
    <col min="14089" max="14089" width="10.7109375" bestFit="1" customWidth="1"/>
    <col min="14090" max="14091" width="11.7109375" bestFit="1" customWidth="1"/>
    <col min="14092" max="14092" width="10.7109375" bestFit="1" customWidth="1"/>
    <col min="14093" max="14094" width="11.7109375" bestFit="1" customWidth="1"/>
    <col min="14095" max="14096" width="10.7109375" bestFit="1" customWidth="1"/>
    <col min="14337" max="14338" width="9.7109375" customWidth="1"/>
    <col min="14339" max="14339" width="3.140625" customWidth="1"/>
    <col min="14340" max="14340" width="9.5703125" bestFit="1" customWidth="1"/>
    <col min="14341" max="14342" width="9.7109375" customWidth="1"/>
    <col min="14343" max="14343" width="10.7109375" bestFit="1" customWidth="1"/>
    <col min="14344" max="14344" width="11.7109375" bestFit="1" customWidth="1"/>
    <col min="14345" max="14345" width="10.7109375" bestFit="1" customWidth="1"/>
    <col min="14346" max="14347" width="11.7109375" bestFit="1" customWidth="1"/>
    <col min="14348" max="14348" width="10.7109375" bestFit="1" customWidth="1"/>
    <col min="14349" max="14350" width="11.7109375" bestFit="1" customWidth="1"/>
    <col min="14351" max="14352" width="10.7109375" bestFit="1" customWidth="1"/>
    <col min="14593" max="14594" width="9.7109375" customWidth="1"/>
    <col min="14595" max="14595" width="3.140625" customWidth="1"/>
    <col min="14596" max="14596" width="9.5703125" bestFit="1" customWidth="1"/>
    <col min="14597" max="14598" width="9.7109375" customWidth="1"/>
    <col min="14599" max="14599" width="10.7109375" bestFit="1" customWidth="1"/>
    <col min="14600" max="14600" width="11.7109375" bestFit="1" customWidth="1"/>
    <col min="14601" max="14601" width="10.7109375" bestFit="1" customWidth="1"/>
    <col min="14602" max="14603" width="11.7109375" bestFit="1" customWidth="1"/>
    <col min="14604" max="14604" width="10.7109375" bestFit="1" customWidth="1"/>
    <col min="14605" max="14606" width="11.7109375" bestFit="1" customWidth="1"/>
    <col min="14607" max="14608" width="10.7109375" bestFit="1" customWidth="1"/>
    <col min="14849" max="14850" width="9.7109375" customWidth="1"/>
    <col min="14851" max="14851" width="3.140625" customWidth="1"/>
    <col min="14852" max="14852" width="9.5703125" bestFit="1" customWidth="1"/>
    <col min="14853" max="14854" width="9.7109375" customWidth="1"/>
    <col min="14855" max="14855" width="10.7109375" bestFit="1" customWidth="1"/>
    <col min="14856" max="14856" width="11.7109375" bestFit="1" customWidth="1"/>
    <col min="14857" max="14857" width="10.7109375" bestFit="1" customWidth="1"/>
    <col min="14858" max="14859" width="11.7109375" bestFit="1" customWidth="1"/>
    <col min="14860" max="14860" width="10.7109375" bestFit="1" customWidth="1"/>
    <col min="14861" max="14862" width="11.7109375" bestFit="1" customWidth="1"/>
    <col min="14863" max="14864" width="10.7109375" bestFit="1" customWidth="1"/>
    <col min="15105" max="15106" width="9.7109375" customWidth="1"/>
    <col min="15107" max="15107" width="3.140625" customWidth="1"/>
    <col min="15108" max="15108" width="9.5703125" bestFit="1" customWidth="1"/>
    <col min="15109" max="15110" width="9.7109375" customWidth="1"/>
    <col min="15111" max="15111" width="10.7109375" bestFit="1" customWidth="1"/>
    <col min="15112" max="15112" width="11.7109375" bestFit="1" customWidth="1"/>
    <col min="15113" max="15113" width="10.7109375" bestFit="1" customWidth="1"/>
    <col min="15114" max="15115" width="11.7109375" bestFit="1" customWidth="1"/>
    <col min="15116" max="15116" width="10.7109375" bestFit="1" customWidth="1"/>
    <col min="15117" max="15118" width="11.7109375" bestFit="1" customWidth="1"/>
    <col min="15119" max="15120" width="10.7109375" bestFit="1" customWidth="1"/>
    <col min="15361" max="15362" width="9.7109375" customWidth="1"/>
    <col min="15363" max="15363" width="3.140625" customWidth="1"/>
    <col min="15364" max="15364" width="9.5703125" bestFit="1" customWidth="1"/>
    <col min="15365" max="15366" width="9.7109375" customWidth="1"/>
    <col min="15367" max="15367" width="10.7109375" bestFit="1" customWidth="1"/>
    <col min="15368" max="15368" width="11.7109375" bestFit="1" customWidth="1"/>
    <col min="15369" max="15369" width="10.7109375" bestFit="1" customWidth="1"/>
    <col min="15370" max="15371" width="11.7109375" bestFit="1" customWidth="1"/>
    <col min="15372" max="15372" width="10.7109375" bestFit="1" customWidth="1"/>
    <col min="15373" max="15374" width="11.7109375" bestFit="1" customWidth="1"/>
    <col min="15375" max="15376" width="10.7109375" bestFit="1" customWidth="1"/>
    <col min="15617" max="15618" width="9.7109375" customWidth="1"/>
    <col min="15619" max="15619" width="3.140625" customWidth="1"/>
    <col min="15620" max="15620" width="9.5703125" bestFit="1" customWidth="1"/>
    <col min="15621" max="15622" width="9.7109375" customWidth="1"/>
    <col min="15623" max="15623" width="10.7109375" bestFit="1" customWidth="1"/>
    <col min="15624" max="15624" width="11.7109375" bestFit="1" customWidth="1"/>
    <col min="15625" max="15625" width="10.7109375" bestFit="1" customWidth="1"/>
    <col min="15626" max="15627" width="11.7109375" bestFit="1" customWidth="1"/>
    <col min="15628" max="15628" width="10.7109375" bestFit="1" customWidth="1"/>
    <col min="15629" max="15630" width="11.7109375" bestFit="1" customWidth="1"/>
    <col min="15631" max="15632" width="10.7109375" bestFit="1" customWidth="1"/>
    <col min="15873" max="15874" width="9.7109375" customWidth="1"/>
    <col min="15875" max="15875" width="3.140625" customWidth="1"/>
    <col min="15876" max="15876" width="9.5703125" bestFit="1" customWidth="1"/>
    <col min="15877" max="15878" width="9.7109375" customWidth="1"/>
    <col min="15879" max="15879" width="10.7109375" bestFit="1" customWidth="1"/>
    <col min="15880" max="15880" width="11.7109375" bestFit="1" customWidth="1"/>
    <col min="15881" max="15881" width="10.7109375" bestFit="1" customWidth="1"/>
    <col min="15882" max="15883" width="11.7109375" bestFit="1" customWidth="1"/>
    <col min="15884" max="15884" width="10.7109375" bestFit="1" customWidth="1"/>
    <col min="15885" max="15886" width="11.7109375" bestFit="1" customWidth="1"/>
    <col min="15887" max="15888" width="10.7109375" bestFit="1" customWidth="1"/>
    <col min="16129" max="16130" width="9.7109375" customWidth="1"/>
    <col min="16131" max="16131" width="3.140625" customWidth="1"/>
    <col min="16132" max="16132" width="9.5703125" bestFit="1" customWidth="1"/>
    <col min="16133" max="16134" width="9.7109375" customWidth="1"/>
    <col min="16135" max="16135" width="10.7109375" bestFit="1" customWidth="1"/>
    <col min="16136" max="16136" width="11.7109375" bestFit="1" customWidth="1"/>
    <col min="16137" max="16137" width="10.7109375" bestFit="1" customWidth="1"/>
    <col min="16138" max="16139" width="11.7109375" bestFit="1" customWidth="1"/>
    <col min="16140" max="16140" width="10.7109375" bestFit="1" customWidth="1"/>
    <col min="16141" max="16142" width="11.7109375" bestFit="1" customWidth="1"/>
    <col min="16143" max="16144" width="10.7109375" bestFit="1" customWidth="1"/>
  </cols>
  <sheetData>
    <row r="1" spans="1:16" x14ac:dyDescent="0.25">
      <c r="A1" s="1" t="s">
        <v>0</v>
      </c>
      <c r="B1" s="2" t="s">
        <v>1</v>
      </c>
      <c r="D1" s="2" t="s">
        <v>2</v>
      </c>
      <c r="E1" s="3" t="s">
        <v>4</v>
      </c>
      <c r="F1" s="3" t="s">
        <v>5</v>
      </c>
      <c r="G1" s="3" t="s">
        <v>1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</row>
    <row r="2" spans="1:16" x14ac:dyDescent="0.25">
      <c r="A2" s="84">
        <v>40100</v>
      </c>
      <c r="B2" s="5" t="e">
        <f>VLOOKUP(A2,D1:F5,5,0)</f>
        <v>#REF!</v>
      </c>
      <c r="D2">
        <v>40100</v>
      </c>
      <c r="E2" s="6">
        <v>99738</v>
      </c>
      <c r="F2" s="6">
        <v>113689</v>
      </c>
      <c r="G2" s="6">
        <v>92741</v>
      </c>
      <c r="H2" s="7">
        <v>109467</v>
      </c>
      <c r="I2" s="7">
        <v>90962</v>
      </c>
      <c r="J2" s="7">
        <v>102946</v>
      </c>
      <c r="K2" s="7">
        <v>111211</v>
      </c>
      <c r="L2" s="7">
        <v>99216</v>
      </c>
      <c r="M2" s="7">
        <v>101090</v>
      </c>
      <c r="N2" s="7">
        <v>109768</v>
      </c>
      <c r="O2" s="7">
        <v>96659</v>
      </c>
      <c r="P2" s="7">
        <v>93772</v>
      </c>
    </row>
    <row r="3" spans="1:16" x14ac:dyDescent="0.25">
      <c r="D3">
        <v>40200</v>
      </c>
      <c r="E3" s="6">
        <v>32913.54</v>
      </c>
      <c r="F3" s="6">
        <v>37517.370000000003</v>
      </c>
      <c r="G3" s="7">
        <v>30604.530000000002</v>
      </c>
      <c r="H3" s="7">
        <v>36124.11</v>
      </c>
      <c r="I3" s="7">
        <v>30017.460000000003</v>
      </c>
      <c r="J3" s="7">
        <v>33972.18</v>
      </c>
      <c r="K3" s="7">
        <v>36699.630000000005</v>
      </c>
      <c r="L3" s="7">
        <v>32741.280000000002</v>
      </c>
      <c r="M3" s="7">
        <v>33359.700000000004</v>
      </c>
      <c r="N3" s="7">
        <v>36223.440000000002</v>
      </c>
      <c r="O3" s="7">
        <v>31897.47</v>
      </c>
      <c r="P3" s="7">
        <v>30944.760000000002</v>
      </c>
    </row>
    <row r="4" spans="1:16" x14ac:dyDescent="0.25">
      <c r="A4" s="8"/>
      <c r="B4" s="9"/>
      <c r="D4">
        <v>40300</v>
      </c>
      <c r="E4" s="6">
        <v>19947.600000000002</v>
      </c>
      <c r="F4" s="6">
        <v>22737.800000000003</v>
      </c>
      <c r="G4" s="7">
        <v>18548.2</v>
      </c>
      <c r="H4" s="7">
        <v>21893.4</v>
      </c>
      <c r="I4" s="7">
        <v>18192.400000000001</v>
      </c>
      <c r="J4" s="7">
        <v>20589.2</v>
      </c>
      <c r="K4" s="7">
        <v>22242.2</v>
      </c>
      <c r="L4" s="7">
        <v>19843.2</v>
      </c>
      <c r="M4" s="7">
        <v>20218</v>
      </c>
      <c r="N4" s="7">
        <v>21953.600000000002</v>
      </c>
      <c r="O4" s="7">
        <v>19331.8</v>
      </c>
      <c r="P4" s="7">
        <v>18754.400000000001</v>
      </c>
    </row>
    <row r="5" spans="1:16" x14ac:dyDescent="0.25">
      <c r="D5">
        <v>40400</v>
      </c>
      <c r="E5" s="6">
        <v>2992.14</v>
      </c>
      <c r="F5" s="6">
        <v>5684.45</v>
      </c>
      <c r="G5" s="7">
        <v>3709.64</v>
      </c>
      <c r="H5" s="7">
        <v>3284.01</v>
      </c>
      <c r="I5" s="7">
        <v>5457.72</v>
      </c>
      <c r="J5" s="7">
        <v>3088.38</v>
      </c>
      <c r="K5" s="7">
        <v>4448.4399999999996</v>
      </c>
      <c r="L5" s="7">
        <v>3968.64</v>
      </c>
      <c r="M5" s="7">
        <v>4043.6</v>
      </c>
      <c r="N5" s="7">
        <v>3293.04</v>
      </c>
      <c r="O5" s="7">
        <v>6766.13</v>
      </c>
      <c r="P5" s="7">
        <v>2813.16</v>
      </c>
    </row>
    <row r="10" spans="1:16" x14ac:dyDescent="0.25">
      <c r="B10" s="10"/>
    </row>
    <row r="13" spans="1:16" x14ac:dyDescent="0.25">
      <c r="A13" s="11" t="s">
        <v>19</v>
      </c>
    </row>
    <row r="14" spans="1:16" x14ac:dyDescent="0.25">
      <c r="A14" t="s">
        <v>69</v>
      </c>
      <c r="B14" t="s">
        <v>70</v>
      </c>
    </row>
  </sheetData>
  <conditionalFormatting sqref="D1:D5">
    <cfRule type="cellIs" dxfId="52" priority="2" stopIfTrue="1" operator="equal">
      <formula>$A$2</formula>
    </cfRule>
  </conditionalFormatting>
  <conditionalFormatting sqref="G2:G5">
    <cfRule type="expression" dxfId="51" priority="1" stopIfTrue="1">
      <formula>D2=$A$2</formula>
    </cfRule>
  </conditionalFormatting>
  <pageMargins left="0.7" right="0.7" top="0.75" bottom="0.75" header="0.3" footer="0.3"/>
  <pageSetup orientation="portrait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6"/>
  <dimension ref="A1:Q10"/>
  <sheetViews>
    <sheetView zoomScaleNormal="100" workbookViewId="0">
      <selection activeCell="D6" sqref="D6"/>
    </sheetView>
  </sheetViews>
  <sheetFormatPr defaultRowHeight="15" x14ac:dyDescent="0.25"/>
  <cols>
    <col min="1" max="2" width="9.7109375" customWidth="1"/>
    <col min="3" max="3" width="3.140625" customWidth="1"/>
    <col min="4" max="4" width="9.5703125" bestFit="1" customWidth="1"/>
    <col min="5" max="5" width="17.7109375" bestFit="1" customWidth="1"/>
    <col min="6" max="17" width="9.7109375" customWidth="1"/>
    <col min="257" max="258" width="9.7109375" customWidth="1"/>
    <col min="259" max="259" width="3.140625" customWidth="1"/>
    <col min="260" max="260" width="9.5703125" bestFit="1" customWidth="1"/>
    <col min="261" max="261" width="17.7109375" bestFit="1" customWidth="1"/>
    <col min="262" max="273" width="9.7109375" customWidth="1"/>
    <col min="513" max="514" width="9.7109375" customWidth="1"/>
    <col min="515" max="515" width="3.140625" customWidth="1"/>
    <col min="516" max="516" width="9.5703125" bestFit="1" customWidth="1"/>
    <col min="517" max="517" width="17.7109375" bestFit="1" customWidth="1"/>
    <col min="518" max="529" width="9.7109375" customWidth="1"/>
    <col min="769" max="770" width="9.7109375" customWidth="1"/>
    <col min="771" max="771" width="3.140625" customWidth="1"/>
    <col min="772" max="772" width="9.5703125" bestFit="1" customWidth="1"/>
    <col min="773" max="773" width="17.7109375" bestFit="1" customWidth="1"/>
    <col min="774" max="785" width="9.7109375" customWidth="1"/>
    <col min="1025" max="1026" width="9.7109375" customWidth="1"/>
    <col min="1027" max="1027" width="3.140625" customWidth="1"/>
    <col min="1028" max="1028" width="9.5703125" bestFit="1" customWidth="1"/>
    <col min="1029" max="1029" width="17.7109375" bestFit="1" customWidth="1"/>
    <col min="1030" max="1041" width="9.7109375" customWidth="1"/>
    <col min="1281" max="1282" width="9.7109375" customWidth="1"/>
    <col min="1283" max="1283" width="3.140625" customWidth="1"/>
    <col min="1284" max="1284" width="9.5703125" bestFit="1" customWidth="1"/>
    <col min="1285" max="1285" width="17.7109375" bestFit="1" customWidth="1"/>
    <col min="1286" max="1297" width="9.7109375" customWidth="1"/>
    <col min="1537" max="1538" width="9.7109375" customWidth="1"/>
    <col min="1539" max="1539" width="3.140625" customWidth="1"/>
    <col min="1540" max="1540" width="9.5703125" bestFit="1" customWidth="1"/>
    <col min="1541" max="1541" width="17.7109375" bestFit="1" customWidth="1"/>
    <col min="1542" max="1553" width="9.7109375" customWidth="1"/>
    <col min="1793" max="1794" width="9.7109375" customWidth="1"/>
    <col min="1795" max="1795" width="3.140625" customWidth="1"/>
    <col min="1796" max="1796" width="9.5703125" bestFit="1" customWidth="1"/>
    <col min="1797" max="1797" width="17.7109375" bestFit="1" customWidth="1"/>
    <col min="1798" max="1809" width="9.7109375" customWidth="1"/>
    <col min="2049" max="2050" width="9.7109375" customWidth="1"/>
    <col min="2051" max="2051" width="3.140625" customWidth="1"/>
    <col min="2052" max="2052" width="9.5703125" bestFit="1" customWidth="1"/>
    <col min="2053" max="2053" width="17.7109375" bestFit="1" customWidth="1"/>
    <col min="2054" max="2065" width="9.7109375" customWidth="1"/>
    <col min="2305" max="2306" width="9.7109375" customWidth="1"/>
    <col min="2307" max="2307" width="3.140625" customWidth="1"/>
    <col min="2308" max="2308" width="9.5703125" bestFit="1" customWidth="1"/>
    <col min="2309" max="2309" width="17.7109375" bestFit="1" customWidth="1"/>
    <col min="2310" max="2321" width="9.7109375" customWidth="1"/>
    <col min="2561" max="2562" width="9.7109375" customWidth="1"/>
    <col min="2563" max="2563" width="3.140625" customWidth="1"/>
    <col min="2564" max="2564" width="9.5703125" bestFit="1" customWidth="1"/>
    <col min="2565" max="2565" width="17.7109375" bestFit="1" customWidth="1"/>
    <col min="2566" max="2577" width="9.7109375" customWidth="1"/>
    <col min="2817" max="2818" width="9.7109375" customWidth="1"/>
    <col min="2819" max="2819" width="3.140625" customWidth="1"/>
    <col min="2820" max="2820" width="9.5703125" bestFit="1" customWidth="1"/>
    <col min="2821" max="2821" width="17.7109375" bestFit="1" customWidth="1"/>
    <col min="2822" max="2833" width="9.7109375" customWidth="1"/>
    <col min="3073" max="3074" width="9.7109375" customWidth="1"/>
    <col min="3075" max="3075" width="3.140625" customWidth="1"/>
    <col min="3076" max="3076" width="9.5703125" bestFit="1" customWidth="1"/>
    <col min="3077" max="3077" width="17.7109375" bestFit="1" customWidth="1"/>
    <col min="3078" max="3089" width="9.7109375" customWidth="1"/>
    <col min="3329" max="3330" width="9.7109375" customWidth="1"/>
    <col min="3331" max="3331" width="3.140625" customWidth="1"/>
    <col min="3332" max="3332" width="9.5703125" bestFit="1" customWidth="1"/>
    <col min="3333" max="3333" width="17.7109375" bestFit="1" customWidth="1"/>
    <col min="3334" max="3345" width="9.7109375" customWidth="1"/>
    <col min="3585" max="3586" width="9.7109375" customWidth="1"/>
    <col min="3587" max="3587" width="3.140625" customWidth="1"/>
    <col min="3588" max="3588" width="9.5703125" bestFit="1" customWidth="1"/>
    <col min="3589" max="3589" width="17.7109375" bestFit="1" customWidth="1"/>
    <col min="3590" max="3601" width="9.7109375" customWidth="1"/>
    <col min="3841" max="3842" width="9.7109375" customWidth="1"/>
    <col min="3843" max="3843" width="3.140625" customWidth="1"/>
    <col min="3844" max="3844" width="9.5703125" bestFit="1" customWidth="1"/>
    <col min="3845" max="3845" width="17.7109375" bestFit="1" customWidth="1"/>
    <col min="3846" max="3857" width="9.7109375" customWidth="1"/>
    <col min="4097" max="4098" width="9.7109375" customWidth="1"/>
    <col min="4099" max="4099" width="3.140625" customWidth="1"/>
    <col min="4100" max="4100" width="9.5703125" bestFit="1" customWidth="1"/>
    <col min="4101" max="4101" width="17.7109375" bestFit="1" customWidth="1"/>
    <col min="4102" max="4113" width="9.7109375" customWidth="1"/>
    <col min="4353" max="4354" width="9.7109375" customWidth="1"/>
    <col min="4355" max="4355" width="3.140625" customWidth="1"/>
    <col min="4356" max="4356" width="9.5703125" bestFit="1" customWidth="1"/>
    <col min="4357" max="4357" width="17.7109375" bestFit="1" customWidth="1"/>
    <col min="4358" max="4369" width="9.7109375" customWidth="1"/>
    <col min="4609" max="4610" width="9.7109375" customWidth="1"/>
    <col min="4611" max="4611" width="3.140625" customWidth="1"/>
    <col min="4612" max="4612" width="9.5703125" bestFit="1" customWidth="1"/>
    <col min="4613" max="4613" width="17.7109375" bestFit="1" customWidth="1"/>
    <col min="4614" max="4625" width="9.7109375" customWidth="1"/>
    <col min="4865" max="4866" width="9.7109375" customWidth="1"/>
    <col min="4867" max="4867" width="3.140625" customWidth="1"/>
    <col min="4868" max="4868" width="9.5703125" bestFit="1" customWidth="1"/>
    <col min="4869" max="4869" width="17.7109375" bestFit="1" customWidth="1"/>
    <col min="4870" max="4881" width="9.7109375" customWidth="1"/>
    <col min="5121" max="5122" width="9.7109375" customWidth="1"/>
    <col min="5123" max="5123" width="3.140625" customWidth="1"/>
    <col min="5124" max="5124" width="9.5703125" bestFit="1" customWidth="1"/>
    <col min="5125" max="5125" width="17.7109375" bestFit="1" customWidth="1"/>
    <col min="5126" max="5137" width="9.7109375" customWidth="1"/>
    <col min="5377" max="5378" width="9.7109375" customWidth="1"/>
    <col min="5379" max="5379" width="3.140625" customWidth="1"/>
    <col min="5380" max="5380" width="9.5703125" bestFit="1" customWidth="1"/>
    <col min="5381" max="5381" width="17.7109375" bestFit="1" customWidth="1"/>
    <col min="5382" max="5393" width="9.7109375" customWidth="1"/>
    <col min="5633" max="5634" width="9.7109375" customWidth="1"/>
    <col min="5635" max="5635" width="3.140625" customWidth="1"/>
    <col min="5636" max="5636" width="9.5703125" bestFit="1" customWidth="1"/>
    <col min="5637" max="5637" width="17.7109375" bestFit="1" customWidth="1"/>
    <col min="5638" max="5649" width="9.7109375" customWidth="1"/>
    <col min="5889" max="5890" width="9.7109375" customWidth="1"/>
    <col min="5891" max="5891" width="3.140625" customWidth="1"/>
    <col min="5892" max="5892" width="9.5703125" bestFit="1" customWidth="1"/>
    <col min="5893" max="5893" width="17.7109375" bestFit="1" customWidth="1"/>
    <col min="5894" max="5905" width="9.7109375" customWidth="1"/>
    <col min="6145" max="6146" width="9.7109375" customWidth="1"/>
    <col min="6147" max="6147" width="3.140625" customWidth="1"/>
    <col min="6148" max="6148" width="9.5703125" bestFit="1" customWidth="1"/>
    <col min="6149" max="6149" width="17.7109375" bestFit="1" customWidth="1"/>
    <col min="6150" max="6161" width="9.7109375" customWidth="1"/>
    <col min="6401" max="6402" width="9.7109375" customWidth="1"/>
    <col min="6403" max="6403" width="3.140625" customWidth="1"/>
    <col min="6404" max="6404" width="9.5703125" bestFit="1" customWidth="1"/>
    <col min="6405" max="6405" width="17.7109375" bestFit="1" customWidth="1"/>
    <col min="6406" max="6417" width="9.7109375" customWidth="1"/>
    <col min="6657" max="6658" width="9.7109375" customWidth="1"/>
    <col min="6659" max="6659" width="3.140625" customWidth="1"/>
    <col min="6660" max="6660" width="9.5703125" bestFit="1" customWidth="1"/>
    <col min="6661" max="6661" width="17.7109375" bestFit="1" customWidth="1"/>
    <col min="6662" max="6673" width="9.7109375" customWidth="1"/>
    <col min="6913" max="6914" width="9.7109375" customWidth="1"/>
    <col min="6915" max="6915" width="3.140625" customWidth="1"/>
    <col min="6916" max="6916" width="9.5703125" bestFit="1" customWidth="1"/>
    <col min="6917" max="6917" width="17.7109375" bestFit="1" customWidth="1"/>
    <col min="6918" max="6929" width="9.7109375" customWidth="1"/>
    <col min="7169" max="7170" width="9.7109375" customWidth="1"/>
    <col min="7171" max="7171" width="3.140625" customWidth="1"/>
    <col min="7172" max="7172" width="9.5703125" bestFit="1" customWidth="1"/>
    <col min="7173" max="7173" width="17.7109375" bestFit="1" customWidth="1"/>
    <col min="7174" max="7185" width="9.7109375" customWidth="1"/>
    <col min="7425" max="7426" width="9.7109375" customWidth="1"/>
    <col min="7427" max="7427" width="3.140625" customWidth="1"/>
    <col min="7428" max="7428" width="9.5703125" bestFit="1" customWidth="1"/>
    <col min="7429" max="7429" width="17.7109375" bestFit="1" customWidth="1"/>
    <col min="7430" max="7441" width="9.7109375" customWidth="1"/>
    <col min="7681" max="7682" width="9.7109375" customWidth="1"/>
    <col min="7683" max="7683" width="3.140625" customWidth="1"/>
    <col min="7684" max="7684" width="9.5703125" bestFit="1" customWidth="1"/>
    <col min="7685" max="7685" width="17.7109375" bestFit="1" customWidth="1"/>
    <col min="7686" max="7697" width="9.7109375" customWidth="1"/>
    <col min="7937" max="7938" width="9.7109375" customWidth="1"/>
    <col min="7939" max="7939" width="3.140625" customWidth="1"/>
    <col min="7940" max="7940" width="9.5703125" bestFit="1" customWidth="1"/>
    <col min="7941" max="7941" width="17.7109375" bestFit="1" customWidth="1"/>
    <col min="7942" max="7953" width="9.7109375" customWidth="1"/>
    <col min="8193" max="8194" width="9.7109375" customWidth="1"/>
    <col min="8195" max="8195" width="3.140625" customWidth="1"/>
    <col min="8196" max="8196" width="9.5703125" bestFit="1" customWidth="1"/>
    <col min="8197" max="8197" width="17.7109375" bestFit="1" customWidth="1"/>
    <col min="8198" max="8209" width="9.7109375" customWidth="1"/>
    <col min="8449" max="8450" width="9.7109375" customWidth="1"/>
    <col min="8451" max="8451" width="3.140625" customWidth="1"/>
    <col min="8452" max="8452" width="9.5703125" bestFit="1" customWidth="1"/>
    <col min="8453" max="8453" width="17.7109375" bestFit="1" customWidth="1"/>
    <col min="8454" max="8465" width="9.7109375" customWidth="1"/>
    <col min="8705" max="8706" width="9.7109375" customWidth="1"/>
    <col min="8707" max="8707" width="3.140625" customWidth="1"/>
    <col min="8708" max="8708" width="9.5703125" bestFit="1" customWidth="1"/>
    <col min="8709" max="8709" width="17.7109375" bestFit="1" customWidth="1"/>
    <col min="8710" max="8721" width="9.7109375" customWidth="1"/>
    <col min="8961" max="8962" width="9.7109375" customWidth="1"/>
    <col min="8963" max="8963" width="3.140625" customWidth="1"/>
    <col min="8964" max="8964" width="9.5703125" bestFit="1" customWidth="1"/>
    <col min="8965" max="8965" width="17.7109375" bestFit="1" customWidth="1"/>
    <col min="8966" max="8977" width="9.7109375" customWidth="1"/>
    <col min="9217" max="9218" width="9.7109375" customWidth="1"/>
    <col min="9219" max="9219" width="3.140625" customWidth="1"/>
    <col min="9220" max="9220" width="9.5703125" bestFit="1" customWidth="1"/>
    <col min="9221" max="9221" width="17.7109375" bestFit="1" customWidth="1"/>
    <col min="9222" max="9233" width="9.7109375" customWidth="1"/>
    <col min="9473" max="9474" width="9.7109375" customWidth="1"/>
    <col min="9475" max="9475" width="3.140625" customWidth="1"/>
    <col min="9476" max="9476" width="9.5703125" bestFit="1" customWidth="1"/>
    <col min="9477" max="9477" width="17.7109375" bestFit="1" customWidth="1"/>
    <col min="9478" max="9489" width="9.7109375" customWidth="1"/>
    <col min="9729" max="9730" width="9.7109375" customWidth="1"/>
    <col min="9731" max="9731" width="3.140625" customWidth="1"/>
    <col min="9732" max="9732" width="9.5703125" bestFit="1" customWidth="1"/>
    <col min="9733" max="9733" width="17.7109375" bestFit="1" customWidth="1"/>
    <col min="9734" max="9745" width="9.7109375" customWidth="1"/>
    <col min="9985" max="9986" width="9.7109375" customWidth="1"/>
    <col min="9987" max="9987" width="3.140625" customWidth="1"/>
    <col min="9988" max="9988" width="9.5703125" bestFit="1" customWidth="1"/>
    <col min="9989" max="9989" width="17.7109375" bestFit="1" customWidth="1"/>
    <col min="9990" max="10001" width="9.7109375" customWidth="1"/>
    <col min="10241" max="10242" width="9.7109375" customWidth="1"/>
    <col min="10243" max="10243" width="3.140625" customWidth="1"/>
    <col min="10244" max="10244" width="9.5703125" bestFit="1" customWidth="1"/>
    <col min="10245" max="10245" width="17.7109375" bestFit="1" customWidth="1"/>
    <col min="10246" max="10257" width="9.7109375" customWidth="1"/>
    <col min="10497" max="10498" width="9.7109375" customWidth="1"/>
    <col min="10499" max="10499" width="3.140625" customWidth="1"/>
    <col min="10500" max="10500" width="9.5703125" bestFit="1" customWidth="1"/>
    <col min="10501" max="10501" width="17.7109375" bestFit="1" customWidth="1"/>
    <col min="10502" max="10513" width="9.7109375" customWidth="1"/>
    <col min="10753" max="10754" width="9.7109375" customWidth="1"/>
    <col min="10755" max="10755" width="3.140625" customWidth="1"/>
    <col min="10756" max="10756" width="9.5703125" bestFit="1" customWidth="1"/>
    <col min="10757" max="10757" width="17.7109375" bestFit="1" customWidth="1"/>
    <col min="10758" max="10769" width="9.7109375" customWidth="1"/>
    <col min="11009" max="11010" width="9.7109375" customWidth="1"/>
    <col min="11011" max="11011" width="3.140625" customWidth="1"/>
    <col min="11012" max="11012" width="9.5703125" bestFit="1" customWidth="1"/>
    <col min="11013" max="11013" width="17.7109375" bestFit="1" customWidth="1"/>
    <col min="11014" max="11025" width="9.7109375" customWidth="1"/>
    <col min="11265" max="11266" width="9.7109375" customWidth="1"/>
    <col min="11267" max="11267" width="3.140625" customWidth="1"/>
    <col min="11268" max="11268" width="9.5703125" bestFit="1" customWidth="1"/>
    <col min="11269" max="11269" width="17.7109375" bestFit="1" customWidth="1"/>
    <col min="11270" max="11281" width="9.7109375" customWidth="1"/>
    <col min="11521" max="11522" width="9.7109375" customWidth="1"/>
    <col min="11523" max="11523" width="3.140625" customWidth="1"/>
    <col min="11524" max="11524" width="9.5703125" bestFit="1" customWidth="1"/>
    <col min="11525" max="11525" width="17.7109375" bestFit="1" customWidth="1"/>
    <col min="11526" max="11537" width="9.7109375" customWidth="1"/>
    <col min="11777" max="11778" width="9.7109375" customWidth="1"/>
    <col min="11779" max="11779" width="3.140625" customWidth="1"/>
    <col min="11780" max="11780" width="9.5703125" bestFit="1" customWidth="1"/>
    <col min="11781" max="11781" width="17.7109375" bestFit="1" customWidth="1"/>
    <col min="11782" max="11793" width="9.7109375" customWidth="1"/>
    <col min="12033" max="12034" width="9.7109375" customWidth="1"/>
    <col min="12035" max="12035" width="3.140625" customWidth="1"/>
    <col min="12036" max="12036" width="9.5703125" bestFit="1" customWidth="1"/>
    <col min="12037" max="12037" width="17.7109375" bestFit="1" customWidth="1"/>
    <col min="12038" max="12049" width="9.7109375" customWidth="1"/>
    <col min="12289" max="12290" width="9.7109375" customWidth="1"/>
    <col min="12291" max="12291" width="3.140625" customWidth="1"/>
    <col min="12292" max="12292" width="9.5703125" bestFit="1" customWidth="1"/>
    <col min="12293" max="12293" width="17.7109375" bestFit="1" customWidth="1"/>
    <col min="12294" max="12305" width="9.7109375" customWidth="1"/>
    <col min="12545" max="12546" width="9.7109375" customWidth="1"/>
    <col min="12547" max="12547" width="3.140625" customWidth="1"/>
    <col min="12548" max="12548" width="9.5703125" bestFit="1" customWidth="1"/>
    <col min="12549" max="12549" width="17.7109375" bestFit="1" customWidth="1"/>
    <col min="12550" max="12561" width="9.7109375" customWidth="1"/>
    <col min="12801" max="12802" width="9.7109375" customWidth="1"/>
    <col min="12803" max="12803" width="3.140625" customWidth="1"/>
    <col min="12804" max="12804" width="9.5703125" bestFit="1" customWidth="1"/>
    <col min="12805" max="12805" width="17.7109375" bestFit="1" customWidth="1"/>
    <col min="12806" max="12817" width="9.7109375" customWidth="1"/>
    <col min="13057" max="13058" width="9.7109375" customWidth="1"/>
    <col min="13059" max="13059" width="3.140625" customWidth="1"/>
    <col min="13060" max="13060" width="9.5703125" bestFit="1" customWidth="1"/>
    <col min="13061" max="13061" width="17.7109375" bestFit="1" customWidth="1"/>
    <col min="13062" max="13073" width="9.7109375" customWidth="1"/>
    <col min="13313" max="13314" width="9.7109375" customWidth="1"/>
    <col min="13315" max="13315" width="3.140625" customWidth="1"/>
    <col min="13316" max="13316" width="9.5703125" bestFit="1" customWidth="1"/>
    <col min="13317" max="13317" width="17.7109375" bestFit="1" customWidth="1"/>
    <col min="13318" max="13329" width="9.7109375" customWidth="1"/>
    <col min="13569" max="13570" width="9.7109375" customWidth="1"/>
    <col min="13571" max="13571" width="3.140625" customWidth="1"/>
    <col min="13572" max="13572" width="9.5703125" bestFit="1" customWidth="1"/>
    <col min="13573" max="13573" width="17.7109375" bestFit="1" customWidth="1"/>
    <col min="13574" max="13585" width="9.7109375" customWidth="1"/>
    <col min="13825" max="13826" width="9.7109375" customWidth="1"/>
    <col min="13827" max="13827" width="3.140625" customWidth="1"/>
    <col min="13828" max="13828" width="9.5703125" bestFit="1" customWidth="1"/>
    <col min="13829" max="13829" width="17.7109375" bestFit="1" customWidth="1"/>
    <col min="13830" max="13841" width="9.7109375" customWidth="1"/>
    <col min="14081" max="14082" width="9.7109375" customWidth="1"/>
    <col min="14083" max="14083" width="3.140625" customWidth="1"/>
    <col min="14084" max="14084" width="9.5703125" bestFit="1" customWidth="1"/>
    <col min="14085" max="14085" width="17.7109375" bestFit="1" customWidth="1"/>
    <col min="14086" max="14097" width="9.7109375" customWidth="1"/>
    <col min="14337" max="14338" width="9.7109375" customWidth="1"/>
    <col min="14339" max="14339" width="3.140625" customWidth="1"/>
    <col min="14340" max="14340" width="9.5703125" bestFit="1" customWidth="1"/>
    <col min="14341" max="14341" width="17.7109375" bestFit="1" customWidth="1"/>
    <col min="14342" max="14353" width="9.7109375" customWidth="1"/>
    <col min="14593" max="14594" width="9.7109375" customWidth="1"/>
    <col min="14595" max="14595" width="3.140625" customWidth="1"/>
    <col min="14596" max="14596" width="9.5703125" bestFit="1" customWidth="1"/>
    <col min="14597" max="14597" width="17.7109375" bestFit="1" customWidth="1"/>
    <col min="14598" max="14609" width="9.7109375" customWidth="1"/>
    <col min="14849" max="14850" width="9.7109375" customWidth="1"/>
    <col min="14851" max="14851" width="3.140625" customWidth="1"/>
    <col min="14852" max="14852" width="9.5703125" bestFit="1" customWidth="1"/>
    <col min="14853" max="14853" width="17.7109375" bestFit="1" customWidth="1"/>
    <col min="14854" max="14865" width="9.7109375" customWidth="1"/>
    <col min="15105" max="15106" width="9.7109375" customWidth="1"/>
    <col min="15107" max="15107" width="3.140625" customWidth="1"/>
    <col min="15108" max="15108" width="9.5703125" bestFit="1" customWidth="1"/>
    <col min="15109" max="15109" width="17.7109375" bestFit="1" customWidth="1"/>
    <col min="15110" max="15121" width="9.7109375" customWidth="1"/>
    <col min="15361" max="15362" width="9.7109375" customWidth="1"/>
    <col min="15363" max="15363" width="3.140625" customWidth="1"/>
    <col min="15364" max="15364" width="9.5703125" bestFit="1" customWidth="1"/>
    <col min="15365" max="15365" width="17.7109375" bestFit="1" customWidth="1"/>
    <col min="15366" max="15377" width="9.7109375" customWidth="1"/>
    <col min="15617" max="15618" width="9.7109375" customWidth="1"/>
    <col min="15619" max="15619" width="3.140625" customWidth="1"/>
    <col min="15620" max="15620" width="9.5703125" bestFit="1" customWidth="1"/>
    <col min="15621" max="15621" width="17.7109375" bestFit="1" customWidth="1"/>
    <col min="15622" max="15633" width="9.7109375" customWidth="1"/>
    <col min="15873" max="15874" width="9.7109375" customWidth="1"/>
    <col min="15875" max="15875" width="3.140625" customWidth="1"/>
    <col min="15876" max="15876" width="9.5703125" bestFit="1" customWidth="1"/>
    <col min="15877" max="15877" width="17.7109375" bestFit="1" customWidth="1"/>
    <col min="15878" max="15889" width="9.7109375" customWidth="1"/>
    <col min="16129" max="16130" width="9.7109375" customWidth="1"/>
    <col min="16131" max="16131" width="3.140625" customWidth="1"/>
    <col min="16132" max="16132" width="9.5703125" bestFit="1" customWidth="1"/>
    <col min="16133" max="16133" width="17.7109375" bestFit="1" customWidth="1"/>
    <col min="16134" max="16145" width="9.7109375" customWidth="1"/>
  </cols>
  <sheetData>
    <row r="1" spans="1:17" ht="27" customHeight="1" x14ac:dyDescent="0.25">
      <c r="A1" s="3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84">
        <v>40100</v>
      </c>
      <c r="B2" s="5" t="e">
        <f>VLOOKUP(A2,D1:H5,5,FALSE)</f>
        <v>#N/A</v>
      </c>
      <c r="D2" s="8" t="s">
        <v>71</v>
      </c>
      <c r="E2" t="s">
        <v>15</v>
      </c>
      <c r="F2" s="6">
        <v>99738</v>
      </c>
      <c r="G2" s="6">
        <v>113689</v>
      </c>
      <c r="H2" s="85">
        <v>92741</v>
      </c>
      <c r="I2" s="7">
        <v>109467</v>
      </c>
      <c r="J2" s="7">
        <v>90962</v>
      </c>
      <c r="K2" s="7">
        <v>102946</v>
      </c>
      <c r="L2" s="7">
        <v>111211</v>
      </c>
      <c r="M2" s="7">
        <v>99216</v>
      </c>
      <c r="N2" s="7">
        <v>101090</v>
      </c>
      <c r="O2" s="7">
        <v>109768</v>
      </c>
      <c r="P2" s="7">
        <v>96659</v>
      </c>
      <c r="Q2" s="7">
        <v>93772</v>
      </c>
    </row>
    <row r="3" spans="1:17" x14ac:dyDescent="0.25">
      <c r="B3" s="7"/>
      <c r="D3" s="8" t="s">
        <v>72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7">
        <v>36124.11</v>
      </c>
      <c r="J3" s="7">
        <v>30017.460000000003</v>
      </c>
      <c r="K3" s="7">
        <v>33972.18</v>
      </c>
      <c r="L3" s="7">
        <v>36699.630000000005</v>
      </c>
      <c r="M3" s="7">
        <v>32741.280000000002</v>
      </c>
      <c r="N3" s="7">
        <v>33359.700000000004</v>
      </c>
      <c r="O3" s="7">
        <v>36223.440000000002</v>
      </c>
      <c r="P3" s="7">
        <v>31897.47</v>
      </c>
      <c r="Q3" s="7">
        <v>30944.760000000002</v>
      </c>
    </row>
    <row r="4" spans="1:17" x14ac:dyDescent="0.25">
      <c r="D4" s="8" t="s">
        <v>73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7">
        <f t="shared" si="0"/>
        <v>21893.4</v>
      </c>
      <c r="J4" s="7">
        <f t="shared" si="0"/>
        <v>18192.400000000001</v>
      </c>
      <c r="K4" s="7">
        <f t="shared" si="0"/>
        <v>20589.2</v>
      </c>
      <c r="L4" s="7">
        <f t="shared" si="0"/>
        <v>22242.2</v>
      </c>
      <c r="M4" s="7">
        <f t="shared" si="0"/>
        <v>19843.2</v>
      </c>
      <c r="N4" s="7">
        <f t="shared" si="0"/>
        <v>20218</v>
      </c>
      <c r="O4" s="7">
        <f t="shared" si="0"/>
        <v>21953.600000000002</v>
      </c>
      <c r="P4" s="7">
        <f t="shared" si="0"/>
        <v>19331.8</v>
      </c>
      <c r="Q4" s="7">
        <f t="shared" si="0"/>
        <v>18754.400000000001</v>
      </c>
    </row>
    <row r="5" spans="1:17" x14ac:dyDescent="0.25">
      <c r="D5" s="8" t="s">
        <v>74</v>
      </c>
      <c r="E5" t="s">
        <v>18</v>
      </c>
      <c r="F5" s="6">
        <v>2992.14</v>
      </c>
      <c r="G5" s="6">
        <v>5684.45</v>
      </c>
      <c r="H5" s="6">
        <v>3709.64</v>
      </c>
      <c r="I5" s="7">
        <v>3284.01</v>
      </c>
      <c r="J5" s="7">
        <v>5457.72</v>
      </c>
      <c r="K5" s="7">
        <v>3088.38</v>
      </c>
      <c r="L5" s="7">
        <v>4448.4399999999996</v>
      </c>
      <c r="M5" s="7">
        <v>3968.64</v>
      </c>
      <c r="N5" s="7">
        <v>4043.6</v>
      </c>
      <c r="O5" s="7">
        <v>3293.04</v>
      </c>
      <c r="P5" s="7">
        <v>6766.13</v>
      </c>
      <c r="Q5" s="7">
        <v>2813.16</v>
      </c>
    </row>
    <row r="8" spans="1:17" x14ac:dyDescent="0.25">
      <c r="A8" s="11" t="s">
        <v>19</v>
      </c>
    </row>
    <row r="9" spans="1:17" x14ac:dyDescent="0.25">
      <c r="A9" t="s">
        <v>75</v>
      </c>
      <c r="B9" t="s">
        <v>76</v>
      </c>
    </row>
    <row r="10" spans="1:17" x14ac:dyDescent="0.25">
      <c r="A10" t="s">
        <v>77</v>
      </c>
      <c r="B10" t="s">
        <v>78</v>
      </c>
    </row>
  </sheetData>
  <conditionalFormatting sqref="D2:D5">
    <cfRule type="cellIs" dxfId="50" priority="2" stopIfTrue="1" operator="equal">
      <formula>VALUE($A$2)</formula>
    </cfRule>
  </conditionalFormatting>
  <conditionalFormatting sqref="F2:Q5">
    <cfRule type="cellIs" dxfId="49" priority="1" stopIfTrue="1" operator="equal">
      <formula>$B$2</formula>
    </cfRule>
  </conditionalFormatting>
  <pageMargins left="0.7" right="0.7" top="0.75" bottom="0.75" header="0.3" footer="0.3"/>
  <pageSetup orientation="portrait" horizontalDpi="200" verticalDpi="2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7"/>
  <dimension ref="A1:P14"/>
  <sheetViews>
    <sheetView zoomScaleNormal="100" workbookViewId="0">
      <selection activeCell="Q21" sqref="Q21"/>
    </sheetView>
  </sheetViews>
  <sheetFormatPr defaultColWidth="13.5703125" defaultRowHeight="15" x14ac:dyDescent="0.25"/>
  <cols>
    <col min="1" max="1" width="9.7109375" bestFit="1" customWidth="1"/>
    <col min="2" max="2" width="10.7109375" bestFit="1" customWidth="1"/>
    <col min="3" max="3" width="5.140625" customWidth="1"/>
    <col min="4" max="4" width="22.140625" bestFit="1" customWidth="1"/>
    <col min="5" max="16" width="9.7109375" customWidth="1"/>
    <col min="17" max="239" width="9.140625" customWidth="1"/>
    <col min="240" max="240" width="13.5703125" bestFit="1" customWidth="1"/>
    <col min="257" max="257" width="9.7109375" bestFit="1" customWidth="1"/>
    <col min="258" max="258" width="10.7109375" bestFit="1" customWidth="1"/>
    <col min="259" max="259" width="5.140625" customWidth="1"/>
    <col min="260" max="260" width="22.140625" bestFit="1" customWidth="1"/>
    <col min="261" max="272" width="9.7109375" customWidth="1"/>
    <col min="273" max="495" width="9.140625" customWidth="1"/>
    <col min="496" max="496" width="13.5703125" bestFit="1" customWidth="1"/>
    <col min="513" max="513" width="9.7109375" bestFit="1" customWidth="1"/>
    <col min="514" max="514" width="10.7109375" bestFit="1" customWidth="1"/>
    <col min="515" max="515" width="5.140625" customWidth="1"/>
    <col min="516" max="516" width="22.140625" bestFit="1" customWidth="1"/>
    <col min="517" max="528" width="9.7109375" customWidth="1"/>
    <col min="529" max="751" width="9.140625" customWidth="1"/>
    <col min="752" max="752" width="13.5703125" bestFit="1" customWidth="1"/>
    <col min="769" max="769" width="9.7109375" bestFit="1" customWidth="1"/>
    <col min="770" max="770" width="10.7109375" bestFit="1" customWidth="1"/>
    <col min="771" max="771" width="5.140625" customWidth="1"/>
    <col min="772" max="772" width="22.140625" bestFit="1" customWidth="1"/>
    <col min="773" max="784" width="9.7109375" customWidth="1"/>
    <col min="785" max="1007" width="9.140625" customWidth="1"/>
    <col min="1008" max="1008" width="13.5703125" bestFit="1" customWidth="1"/>
    <col min="1025" max="1025" width="9.7109375" bestFit="1" customWidth="1"/>
    <col min="1026" max="1026" width="10.7109375" bestFit="1" customWidth="1"/>
    <col min="1027" max="1027" width="5.140625" customWidth="1"/>
    <col min="1028" max="1028" width="22.140625" bestFit="1" customWidth="1"/>
    <col min="1029" max="1040" width="9.7109375" customWidth="1"/>
    <col min="1041" max="1263" width="9.140625" customWidth="1"/>
    <col min="1264" max="1264" width="13.5703125" bestFit="1" customWidth="1"/>
    <col min="1281" max="1281" width="9.7109375" bestFit="1" customWidth="1"/>
    <col min="1282" max="1282" width="10.7109375" bestFit="1" customWidth="1"/>
    <col min="1283" max="1283" width="5.140625" customWidth="1"/>
    <col min="1284" max="1284" width="22.140625" bestFit="1" customWidth="1"/>
    <col min="1285" max="1296" width="9.7109375" customWidth="1"/>
    <col min="1297" max="1519" width="9.140625" customWidth="1"/>
    <col min="1520" max="1520" width="13.5703125" bestFit="1" customWidth="1"/>
    <col min="1537" max="1537" width="9.7109375" bestFit="1" customWidth="1"/>
    <col min="1538" max="1538" width="10.7109375" bestFit="1" customWidth="1"/>
    <col min="1539" max="1539" width="5.140625" customWidth="1"/>
    <col min="1540" max="1540" width="22.140625" bestFit="1" customWidth="1"/>
    <col min="1541" max="1552" width="9.7109375" customWidth="1"/>
    <col min="1553" max="1775" width="9.140625" customWidth="1"/>
    <col min="1776" max="1776" width="13.5703125" bestFit="1" customWidth="1"/>
    <col min="1793" max="1793" width="9.7109375" bestFit="1" customWidth="1"/>
    <col min="1794" max="1794" width="10.7109375" bestFit="1" customWidth="1"/>
    <col min="1795" max="1795" width="5.140625" customWidth="1"/>
    <col min="1796" max="1796" width="22.140625" bestFit="1" customWidth="1"/>
    <col min="1797" max="1808" width="9.7109375" customWidth="1"/>
    <col min="1809" max="2031" width="9.140625" customWidth="1"/>
    <col min="2032" max="2032" width="13.5703125" bestFit="1" customWidth="1"/>
    <col min="2049" max="2049" width="9.7109375" bestFit="1" customWidth="1"/>
    <col min="2050" max="2050" width="10.7109375" bestFit="1" customWidth="1"/>
    <col min="2051" max="2051" width="5.140625" customWidth="1"/>
    <col min="2052" max="2052" width="22.140625" bestFit="1" customWidth="1"/>
    <col min="2053" max="2064" width="9.7109375" customWidth="1"/>
    <col min="2065" max="2287" width="9.140625" customWidth="1"/>
    <col min="2288" max="2288" width="13.5703125" bestFit="1" customWidth="1"/>
    <col min="2305" max="2305" width="9.7109375" bestFit="1" customWidth="1"/>
    <col min="2306" max="2306" width="10.7109375" bestFit="1" customWidth="1"/>
    <col min="2307" max="2307" width="5.140625" customWidth="1"/>
    <col min="2308" max="2308" width="22.140625" bestFit="1" customWidth="1"/>
    <col min="2309" max="2320" width="9.7109375" customWidth="1"/>
    <col min="2321" max="2543" width="9.140625" customWidth="1"/>
    <col min="2544" max="2544" width="13.5703125" bestFit="1" customWidth="1"/>
    <col min="2561" max="2561" width="9.7109375" bestFit="1" customWidth="1"/>
    <col min="2562" max="2562" width="10.7109375" bestFit="1" customWidth="1"/>
    <col min="2563" max="2563" width="5.140625" customWidth="1"/>
    <col min="2564" max="2564" width="22.140625" bestFit="1" customWidth="1"/>
    <col min="2565" max="2576" width="9.7109375" customWidth="1"/>
    <col min="2577" max="2799" width="9.140625" customWidth="1"/>
    <col min="2800" max="2800" width="13.5703125" bestFit="1" customWidth="1"/>
    <col min="2817" max="2817" width="9.7109375" bestFit="1" customWidth="1"/>
    <col min="2818" max="2818" width="10.7109375" bestFit="1" customWidth="1"/>
    <col min="2819" max="2819" width="5.140625" customWidth="1"/>
    <col min="2820" max="2820" width="22.140625" bestFit="1" customWidth="1"/>
    <col min="2821" max="2832" width="9.7109375" customWidth="1"/>
    <col min="2833" max="3055" width="9.140625" customWidth="1"/>
    <col min="3056" max="3056" width="13.5703125" bestFit="1" customWidth="1"/>
    <col min="3073" max="3073" width="9.7109375" bestFit="1" customWidth="1"/>
    <col min="3074" max="3074" width="10.7109375" bestFit="1" customWidth="1"/>
    <col min="3075" max="3075" width="5.140625" customWidth="1"/>
    <col min="3076" max="3076" width="22.140625" bestFit="1" customWidth="1"/>
    <col min="3077" max="3088" width="9.7109375" customWidth="1"/>
    <col min="3089" max="3311" width="9.140625" customWidth="1"/>
    <col min="3312" max="3312" width="13.5703125" bestFit="1" customWidth="1"/>
    <col min="3329" max="3329" width="9.7109375" bestFit="1" customWidth="1"/>
    <col min="3330" max="3330" width="10.7109375" bestFit="1" customWidth="1"/>
    <col min="3331" max="3331" width="5.140625" customWidth="1"/>
    <col min="3332" max="3332" width="22.140625" bestFit="1" customWidth="1"/>
    <col min="3333" max="3344" width="9.7109375" customWidth="1"/>
    <col min="3345" max="3567" width="9.140625" customWidth="1"/>
    <col min="3568" max="3568" width="13.5703125" bestFit="1" customWidth="1"/>
    <col min="3585" max="3585" width="9.7109375" bestFit="1" customWidth="1"/>
    <col min="3586" max="3586" width="10.7109375" bestFit="1" customWidth="1"/>
    <col min="3587" max="3587" width="5.140625" customWidth="1"/>
    <col min="3588" max="3588" width="22.140625" bestFit="1" customWidth="1"/>
    <col min="3589" max="3600" width="9.7109375" customWidth="1"/>
    <col min="3601" max="3823" width="9.140625" customWidth="1"/>
    <col min="3824" max="3824" width="13.5703125" bestFit="1" customWidth="1"/>
    <col min="3841" max="3841" width="9.7109375" bestFit="1" customWidth="1"/>
    <col min="3842" max="3842" width="10.7109375" bestFit="1" customWidth="1"/>
    <col min="3843" max="3843" width="5.140625" customWidth="1"/>
    <col min="3844" max="3844" width="22.140625" bestFit="1" customWidth="1"/>
    <col min="3845" max="3856" width="9.7109375" customWidth="1"/>
    <col min="3857" max="4079" width="9.140625" customWidth="1"/>
    <col min="4080" max="4080" width="13.5703125" bestFit="1" customWidth="1"/>
    <col min="4097" max="4097" width="9.7109375" bestFit="1" customWidth="1"/>
    <col min="4098" max="4098" width="10.7109375" bestFit="1" customWidth="1"/>
    <col min="4099" max="4099" width="5.140625" customWidth="1"/>
    <col min="4100" max="4100" width="22.140625" bestFit="1" customWidth="1"/>
    <col min="4101" max="4112" width="9.7109375" customWidth="1"/>
    <col min="4113" max="4335" width="9.140625" customWidth="1"/>
    <col min="4336" max="4336" width="13.5703125" bestFit="1" customWidth="1"/>
    <col min="4353" max="4353" width="9.7109375" bestFit="1" customWidth="1"/>
    <col min="4354" max="4354" width="10.7109375" bestFit="1" customWidth="1"/>
    <col min="4355" max="4355" width="5.140625" customWidth="1"/>
    <col min="4356" max="4356" width="22.140625" bestFit="1" customWidth="1"/>
    <col min="4357" max="4368" width="9.7109375" customWidth="1"/>
    <col min="4369" max="4591" width="9.140625" customWidth="1"/>
    <col min="4592" max="4592" width="13.5703125" bestFit="1" customWidth="1"/>
    <col min="4609" max="4609" width="9.7109375" bestFit="1" customWidth="1"/>
    <col min="4610" max="4610" width="10.7109375" bestFit="1" customWidth="1"/>
    <col min="4611" max="4611" width="5.140625" customWidth="1"/>
    <col min="4612" max="4612" width="22.140625" bestFit="1" customWidth="1"/>
    <col min="4613" max="4624" width="9.7109375" customWidth="1"/>
    <col min="4625" max="4847" width="9.140625" customWidth="1"/>
    <col min="4848" max="4848" width="13.5703125" bestFit="1" customWidth="1"/>
    <col min="4865" max="4865" width="9.7109375" bestFit="1" customWidth="1"/>
    <col min="4866" max="4866" width="10.7109375" bestFit="1" customWidth="1"/>
    <col min="4867" max="4867" width="5.140625" customWidth="1"/>
    <col min="4868" max="4868" width="22.140625" bestFit="1" customWidth="1"/>
    <col min="4869" max="4880" width="9.7109375" customWidth="1"/>
    <col min="4881" max="5103" width="9.140625" customWidth="1"/>
    <col min="5104" max="5104" width="13.5703125" bestFit="1" customWidth="1"/>
    <col min="5121" max="5121" width="9.7109375" bestFit="1" customWidth="1"/>
    <col min="5122" max="5122" width="10.7109375" bestFit="1" customWidth="1"/>
    <col min="5123" max="5123" width="5.140625" customWidth="1"/>
    <col min="5124" max="5124" width="22.140625" bestFit="1" customWidth="1"/>
    <col min="5125" max="5136" width="9.7109375" customWidth="1"/>
    <col min="5137" max="5359" width="9.140625" customWidth="1"/>
    <col min="5360" max="5360" width="13.5703125" bestFit="1" customWidth="1"/>
    <col min="5377" max="5377" width="9.7109375" bestFit="1" customWidth="1"/>
    <col min="5378" max="5378" width="10.7109375" bestFit="1" customWidth="1"/>
    <col min="5379" max="5379" width="5.140625" customWidth="1"/>
    <col min="5380" max="5380" width="22.140625" bestFit="1" customWidth="1"/>
    <col min="5381" max="5392" width="9.7109375" customWidth="1"/>
    <col min="5393" max="5615" width="9.140625" customWidth="1"/>
    <col min="5616" max="5616" width="13.5703125" bestFit="1" customWidth="1"/>
    <col min="5633" max="5633" width="9.7109375" bestFit="1" customWidth="1"/>
    <col min="5634" max="5634" width="10.7109375" bestFit="1" customWidth="1"/>
    <col min="5635" max="5635" width="5.140625" customWidth="1"/>
    <col min="5636" max="5636" width="22.140625" bestFit="1" customWidth="1"/>
    <col min="5637" max="5648" width="9.7109375" customWidth="1"/>
    <col min="5649" max="5871" width="9.140625" customWidth="1"/>
    <col min="5872" max="5872" width="13.5703125" bestFit="1" customWidth="1"/>
    <col min="5889" max="5889" width="9.7109375" bestFit="1" customWidth="1"/>
    <col min="5890" max="5890" width="10.7109375" bestFit="1" customWidth="1"/>
    <col min="5891" max="5891" width="5.140625" customWidth="1"/>
    <col min="5892" max="5892" width="22.140625" bestFit="1" customWidth="1"/>
    <col min="5893" max="5904" width="9.7109375" customWidth="1"/>
    <col min="5905" max="6127" width="9.140625" customWidth="1"/>
    <col min="6128" max="6128" width="13.5703125" bestFit="1" customWidth="1"/>
    <col min="6145" max="6145" width="9.7109375" bestFit="1" customWidth="1"/>
    <col min="6146" max="6146" width="10.7109375" bestFit="1" customWidth="1"/>
    <col min="6147" max="6147" width="5.140625" customWidth="1"/>
    <col min="6148" max="6148" width="22.140625" bestFit="1" customWidth="1"/>
    <col min="6149" max="6160" width="9.7109375" customWidth="1"/>
    <col min="6161" max="6383" width="9.140625" customWidth="1"/>
    <col min="6384" max="6384" width="13.5703125" bestFit="1" customWidth="1"/>
    <col min="6401" max="6401" width="9.7109375" bestFit="1" customWidth="1"/>
    <col min="6402" max="6402" width="10.7109375" bestFit="1" customWidth="1"/>
    <col min="6403" max="6403" width="5.140625" customWidth="1"/>
    <col min="6404" max="6404" width="22.140625" bestFit="1" customWidth="1"/>
    <col min="6405" max="6416" width="9.7109375" customWidth="1"/>
    <col min="6417" max="6639" width="9.140625" customWidth="1"/>
    <col min="6640" max="6640" width="13.5703125" bestFit="1" customWidth="1"/>
    <col min="6657" max="6657" width="9.7109375" bestFit="1" customWidth="1"/>
    <col min="6658" max="6658" width="10.7109375" bestFit="1" customWidth="1"/>
    <col min="6659" max="6659" width="5.140625" customWidth="1"/>
    <col min="6660" max="6660" width="22.140625" bestFit="1" customWidth="1"/>
    <col min="6661" max="6672" width="9.7109375" customWidth="1"/>
    <col min="6673" max="6895" width="9.140625" customWidth="1"/>
    <col min="6896" max="6896" width="13.5703125" bestFit="1" customWidth="1"/>
    <col min="6913" max="6913" width="9.7109375" bestFit="1" customWidth="1"/>
    <col min="6914" max="6914" width="10.7109375" bestFit="1" customWidth="1"/>
    <col min="6915" max="6915" width="5.140625" customWidth="1"/>
    <col min="6916" max="6916" width="22.140625" bestFit="1" customWidth="1"/>
    <col min="6917" max="6928" width="9.7109375" customWidth="1"/>
    <col min="6929" max="7151" width="9.140625" customWidth="1"/>
    <col min="7152" max="7152" width="13.5703125" bestFit="1" customWidth="1"/>
    <col min="7169" max="7169" width="9.7109375" bestFit="1" customWidth="1"/>
    <col min="7170" max="7170" width="10.7109375" bestFit="1" customWidth="1"/>
    <col min="7171" max="7171" width="5.140625" customWidth="1"/>
    <col min="7172" max="7172" width="22.140625" bestFit="1" customWidth="1"/>
    <col min="7173" max="7184" width="9.7109375" customWidth="1"/>
    <col min="7185" max="7407" width="9.140625" customWidth="1"/>
    <col min="7408" max="7408" width="13.5703125" bestFit="1" customWidth="1"/>
    <col min="7425" max="7425" width="9.7109375" bestFit="1" customWidth="1"/>
    <col min="7426" max="7426" width="10.7109375" bestFit="1" customWidth="1"/>
    <col min="7427" max="7427" width="5.140625" customWidth="1"/>
    <col min="7428" max="7428" width="22.140625" bestFit="1" customWidth="1"/>
    <col min="7429" max="7440" width="9.7109375" customWidth="1"/>
    <col min="7441" max="7663" width="9.140625" customWidth="1"/>
    <col min="7664" max="7664" width="13.5703125" bestFit="1" customWidth="1"/>
    <col min="7681" max="7681" width="9.7109375" bestFit="1" customWidth="1"/>
    <col min="7682" max="7682" width="10.7109375" bestFit="1" customWidth="1"/>
    <col min="7683" max="7683" width="5.140625" customWidth="1"/>
    <col min="7684" max="7684" width="22.140625" bestFit="1" customWidth="1"/>
    <col min="7685" max="7696" width="9.7109375" customWidth="1"/>
    <col min="7697" max="7919" width="9.140625" customWidth="1"/>
    <col min="7920" max="7920" width="13.5703125" bestFit="1" customWidth="1"/>
    <col min="7937" max="7937" width="9.7109375" bestFit="1" customWidth="1"/>
    <col min="7938" max="7938" width="10.7109375" bestFit="1" customWidth="1"/>
    <col min="7939" max="7939" width="5.140625" customWidth="1"/>
    <col min="7940" max="7940" width="22.140625" bestFit="1" customWidth="1"/>
    <col min="7941" max="7952" width="9.7109375" customWidth="1"/>
    <col min="7953" max="8175" width="9.140625" customWidth="1"/>
    <col min="8176" max="8176" width="13.5703125" bestFit="1" customWidth="1"/>
    <col min="8193" max="8193" width="9.7109375" bestFit="1" customWidth="1"/>
    <col min="8194" max="8194" width="10.7109375" bestFit="1" customWidth="1"/>
    <col min="8195" max="8195" width="5.140625" customWidth="1"/>
    <col min="8196" max="8196" width="22.140625" bestFit="1" customWidth="1"/>
    <col min="8197" max="8208" width="9.7109375" customWidth="1"/>
    <col min="8209" max="8431" width="9.140625" customWidth="1"/>
    <col min="8432" max="8432" width="13.5703125" bestFit="1" customWidth="1"/>
    <col min="8449" max="8449" width="9.7109375" bestFit="1" customWidth="1"/>
    <col min="8450" max="8450" width="10.7109375" bestFit="1" customWidth="1"/>
    <col min="8451" max="8451" width="5.140625" customWidth="1"/>
    <col min="8452" max="8452" width="22.140625" bestFit="1" customWidth="1"/>
    <col min="8453" max="8464" width="9.7109375" customWidth="1"/>
    <col min="8465" max="8687" width="9.140625" customWidth="1"/>
    <col min="8688" max="8688" width="13.5703125" bestFit="1" customWidth="1"/>
    <col min="8705" max="8705" width="9.7109375" bestFit="1" customWidth="1"/>
    <col min="8706" max="8706" width="10.7109375" bestFit="1" customWidth="1"/>
    <col min="8707" max="8707" width="5.140625" customWidth="1"/>
    <col min="8708" max="8708" width="22.140625" bestFit="1" customWidth="1"/>
    <col min="8709" max="8720" width="9.7109375" customWidth="1"/>
    <col min="8721" max="8943" width="9.140625" customWidth="1"/>
    <col min="8944" max="8944" width="13.5703125" bestFit="1" customWidth="1"/>
    <col min="8961" max="8961" width="9.7109375" bestFit="1" customWidth="1"/>
    <col min="8962" max="8962" width="10.7109375" bestFit="1" customWidth="1"/>
    <col min="8963" max="8963" width="5.140625" customWidth="1"/>
    <col min="8964" max="8964" width="22.140625" bestFit="1" customWidth="1"/>
    <col min="8965" max="8976" width="9.7109375" customWidth="1"/>
    <col min="8977" max="9199" width="9.140625" customWidth="1"/>
    <col min="9200" max="9200" width="13.5703125" bestFit="1" customWidth="1"/>
    <col min="9217" max="9217" width="9.7109375" bestFit="1" customWidth="1"/>
    <col min="9218" max="9218" width="10.7109375" bestFit="1" customWidth="1"/>
    <col min="9219" max="9219" width="5.140625" customWidth="1"/>
    <col min="9220" max="9220" width="22.140625" bestFit="1" customWidth="1"/>
    <col min="9221" max="9232" width="9.7109375" customWidth="1"/>
    <col min="9233" max="9455" width="9.140625" customWidth="1"/>
    <col min="9456" max="9456" width="13.5703125" bestFit="1" customWidth="1"/>
    <col min="9473" max="9473" width="9.7109375" bestFit="1" customWidth="1"/>
    <col min="9474" max="9474" width="10.7109375" bestFit="1" customWidth="1"/>
    <col min="9475" max="9475" width="5.140625" customWidth="1"/>
    <col min="9476" max="9476" width="22.140625" bestFit="1" customWidth="1"/>
    <col min="9477" max="9488" width="9.7109375" customWidth="1"/>
    <col min="9489" max="9711" width="9.140625" customWidth="1"/>
    <col min="9712" max="9712" width="13.5703125" bestFit="1" customWidth="1"/>
    <col min="9729" max="9729" width="9.7109375" bestFit="1" customWidth="1"/>
    <col min="9730" max="9730" width="10.7109375" bestFit="1" customWidth="1"/>
    <col min="9731" max="9731" width="5.140625" customWidth="1"/>
    <col min="9732" max="9732" width="22.140625" bestFit="1" customWidth="1"/>
    <col min="9733" max="9744" width="9.7109375" customWidth="1"/>
    <col min="9745" max="9967" width="9.140625" customWidth="1"/>
    <col min="9968" max="9968" width="13.5703125" bestFit="1" customWidth="1"/>
    <col min="9985" max="9985" width="9.7109375" bestFit="1" customWidth="1"/>
    <col min="9986" max="9986" width="10.7109375" bestFit="1" customWidth="1"/>
    <col min="9987" max="9987" width="5.140625" customWidth="1"/>
    <col min="9988" max="9988" width="22.140625" bestFit="1" customWidth="1"/>
    <col min="9989" max="10000" width="9.7109375" customWidth="1"/>
    <col min="10001" max="10223" width="9.140625" customWidth="1"/>
    <col min="10224" max="10224" width="13.5703125" bestFit="1" customWidth="1"/>
    <col min="10241" max="10241" width="9.7109375" bestFit="1" customWidth="1"/>
    <col min="10242" max="10242" width="10.7109375" bestFit="1" customWidth="1"/>
    <col min="10243" max="10243" width="5.140625" customWidth="1"/>
    <col min="10244" max="10244" width="22.140625" bestFit="1" customWidth="1"/>
    <col min="10245" max="10256" width="9.7109375" customWidth="1"/>
    <col min="10257" max="10479" width="9.140625" customWidth="1"/>
    <col min="10480" max="10480" width="13.5703125" bestFit="1" customWidth="1"/>
    <col min="10497" max="10497" width="9.7109375" bestFit="1" customWidth="1"/>
    <col min="10498" max="10498" width="10.7109375" bestFit="1" customWidth="1"/>
    <col min="10499" max="10499" width="5.140625" customWidth="1"/>
    <col min="10500" max="10500" width="22.140625" bestFit="1" customWidth="1"/>
    <col min="10501" max="10512" width="9.7109375" customWidth="1"/>
    <col min="10513" max="10735" width="9.140625" customWidth="1"/>
    <col min="10736" max="10736" width="13.5703125" bestFit="1" customWidth="1"/>
    <col min="10753" max="10753" width="9.7109375" bestFit="1" customWidth="1"/>
    <col min="10754" max="10754" width="10.7109375" bestFit="1" customWidth="1"/>
    <col min="10755" max="10755" width="5.140625" customWidth="1"/>
    <col min="10756" max="10756" width="22.140625" bestFit="1" customWidth="1"/>
    <col min="10757" max="10768" width="9.7109375" customWidth="1"/>
    <col min="10769" max="10991" width="9.140625" customWidth="1"/>
    <col min="10992" max="10992" width="13.5703125" bestFit="1" customWidth="1"/>
    <col min="11009" max="11009" width="9.7109375" bestFit="1" customWidth="1"/>
    <col min="11010" max="11010" width="10.7109375" bestFit="1" customWidth="1"/>
    <col min="11011" max="11011" width="5.140625" customWidth="1"/>
    <col min="11012" max="11012" width="22.140625" bestFit="1" customWidth="1"/>
    <col min="11013" max="11024" width="9.7109375" customWidth="1"/>
    <col min="11025" max="11247" width="9.140625" customWidth="1"/>
    <col min="11248" max="11248" width="13.5703125" bestFit="1" customWidth="1"/>
    <col min="11265" max="11265" width="9.7109375" bestFit="1" customWidth="1"/>
    <col min="11266" max="11266" width="10.7109375" bestFit="1" customWidth="1"/>
    <col min="11267" max="11267" width="5.140625" customWidth="1"/>
    <col min="11268" max="11268" width="22.140625" bestFit="1" customWidth="1"/>
    <col min="11269" max="11280" width="9.7109375" customWidth="1"/>
    <col min="11281" max="11503" width="9.140625" customWidth="1"/>
    <col min="11504" max="11504" width="13.5703125" bestFit="1" customWidth="1"/>
    <col min="11521" max="11521" width="9.7109375" bestFit="1" customWidth="1"/>
    <col min="11522" max="11522" width="10.7109375" bestFit="1" customWidth="1"/>
    <col min="11523" max="11523" width="5.140625" customWidth="1"/>
    <col min="11524" max="11524" width="22.140625" bestFit="1" customWidth="1"/>
    <col min="11525" max="11536" width="9.7109375" customWidth="1"/>
    <col min="11537" max="11759" width="9.140625" customWidth="1"/>
    <col min="11760" max="11760" width="13.5703125" bestFit="1" customWidth="1"/>
    <col min="11777" max="11777" width="9.7109375" bestFit="1" customWidth="1"/>
    <col min="11778" max="11778" width="10.7109375" bestFit="1" customWidth="1"/>
    <col min="11779" max="11779" width="5.140625" customWidth="1"/>
    <col min="11780" max="11780" width="22.140625" bestFit="1" customWidth="1"/>
    <col min="11781" max="11792" width="9.7109375" customWidth="1"/>
    <col min="11793" max="12015" width="9.140625" customWidth="1"/>
    <col min="12016" max="12016" width="13.5703125" bestFit="1" customWidth="1"/>
    <col min="12033" max="12033" width="9.7109375" bestFit="1" customWidth="1"/>
    <col min="12034" max="12034" width="10.7109375" bestFit="1" customWidth="1"/>
    <col min="12035" max="12035" width="5.140625" customWidth="1"/>
    <col min="12036" max="12036" width="22.140625" bestFit="1" customWidth="1"/>
    <col min="12037" max="12048" width="9.7109375" customWidth="1"/>
    <col min="12049" max="12271" width="9.140625" customWidth="1"/>
    <col min="12272" max="12272" width="13.5703125" bestFit="1" customWidth="1"/>
    <col min="12289" max="12289" width="9.7109375" bestFit="1" customWidth="1"/>
    <col min="12290" max="12290" width="10.7109375" bestFit="1" customWidth="1"/>
    <col min="12291" max="12291" width="5.140625" customWidth="1"/>
    <col min="12292" max="12292" width="22.140625" bestFit="1" customWidth="1"/>
    <col min="12293" max="12304" width="9.7109375" customWidth="1"/>
    <col min="12305" max="12527" width="9.140625" customWidth="1"/>
    <col min="12528" max="12528" width="13.5703125" bestFit="1" customWidth="1"/>
    <col min="12545" max="12545" width="9.7109375" bestFit="1" customWidth="1"/>
    <col min="12546" max="12546" width="10.7109375" bestFit="1" customWidth="1"/>
    <col min="12547" max="12547" width="5.140625" customWidth="1"/>
    <col min="12548" max="12548" width="22.140625" bestFit="1" customWidth="1"/>
    <col min="12549" max="12560" width="9.7109375" customWidth="1"/>
    <col min="12561" max="12783" width="9.140625" customWidth="1"/>
    <col min="12784" max="12784" width="13.5703125" bestFit="1" customWidth="1"/>
    <col min="12801" max="12801" width="9.7109375" bestFit="1" customWidth="1"/>
    <col min="12802" max="12802" width="10.7109375" bestFit="1" customWidth="1"/>
    <col min="12803" max="12803" width="5.140625" customWidth="1"/>
    <col min="12804" max="12804" width="22.140625" bestFit="1" customWidth="1"/>
    <col min="12805" max="12816" width="9.7109375" customWidth="1"/>
    <col min="12817" max="13039" width="9.140625" customWidth="1"/>
    <col min="13040" max="13040" width="13.5703125" bestFit="1" customWidth="1"/>
    <col min="13057" max="13057" width="9.7109375" bestFit="1" customWidth="1"/>
    <col min="13058" max="13058" width="10.7109375" bestFit="1" customWidth="1"/>
    <col min="13059" max="13059" width="5.140625" customWidth="1"/>
    <col min="13060" max="13060" width="22.140625" bestFit="1" customWidth="1"/>
    <col min="13061" max="13072" width="9.7109375" customWidth="1"/>
    <col min="13073" max="13295" width="9.140625" customWidth="1"/>
    <col min="13296" max="13296" width="13.5703125" bestFit="1" customWidth="1"/>
    <col min="13313" max="13313" width="9.7109375" bestFit="1" customWidth="1"/>
    <col min="13314" max="13314" width="10.7109375" bestFit="1" customWidth="1"/>
    <col min="13315" max="13315" width="5.140625" customWidth="1"/>
    <col min="13316" max="13316" width="22.140625" bestFit="1" customWidth="1"/>
    <col min="13317" max="13328" width="9.7109375" customWidth="1"/>
    <col min="13329" max="13551" width="9.140625" customWidth="1"/>
    <col min="13552" max="13552" width="13.5703125" bestFit="1" customWidth="1"/>
    <col min="13569" max="13569" width="9.7109375" bestFit="1" customWidth="1"/>
    <col min="13570" max="13570" width="10.7109375" bestFit="1" customWidth="1"/>
    <col min="13571" max="13571" width="5.140625" customWidth="1"/>
    <col min="13572" max="13572" width="22.140625" bestFit="1" customWidth="1"/>
    <col min="13573" max="13584" width="9.7109375" customWidth="1"/>
    <col min="13585" max="13807" width="9.140625" customWidth="1"/>
    <col min="13808" max="13808" width="13.5703125" bestFit="1" customWidth="1"/>
    <col min="13825" max="13825" width="9.7109375" bestFit="1" customWidth="1"/>
    <col min="13826" max="13826" width="10.7109375" bestFit="1" customWidth="1"/>
    <col min="13827" max="13827" width="5.140625" customWidth="1"/>
    <col min="13828" max="13828" width="22.140625" bestFit="1" customWidth="1"/>
    <col min="13829" max="13840" width="9.7109375" customWidth="1"/>
    <col min="13841" max="14063" width="9.140625" customWidth="1"/>
    <col min="14064" max="14064" width="13.5703125" bestFit="1" customWidth="1"/>
    <col min="14081" max="14081" width="9.7109375" bestFit="1" customWidth="1"/>
    <col min="14082" max="14082" width="10.7109375" bestFit="1" customWidth="1"/>
    <col min="14083" max="14083" width="5.140625" customWidth="1"/>
    <col min="14084" max="14084" width="22.140625" bestFit="1" customWidth="1"/>
    <col min="14085" max="14096" width="9.7109375" customWidth="1"/>
    <col min="14097" max="14319" width="9.140625" customWidth="1"/>
    <col min="14320" max="14320" width="13.5703125" bestFit="1" customWidth="1"/>
    <col min="14337" max="14337" width="9.7109375" bestFit="1" customWidth="1"/>
    <col min="14338" max="14338" width="10.7109375" bestFit="1" customWidth="1"/>
    <col min="14339" max="14339" width="5.140625" customWidth="1"/>
    <col min="14340" max="14340" width="22.140625" bestFit="1" customWidth="1"/>
    <col min="14341" max="14352" width="9.7109375" customWidth="1"/>
    <col min="14353" max="14575" width="9.140625" customWidth="1"/>
    <col min="14576" max="14576" width="13.5703125" bestFit="1" customWidth="1"/>
    <col min="14593" max="14593" width="9.7109375" bestFit="1" customWidth="1"/>
    <col min="14594" max="14594" width="10.7109375" bestFit="1" customWidth="1"/>
    <col min="14595" max="14595" width="5.140625" customWidth="1"/>
    <col min="14596" max="14596" width="22.140625" bestFit="1" customWidth="1"/>
    <col min="14597" max="14608" width="9.7109375" customWidth="1"/>
    <col min="14609" max="14831" width="9.140625" customWidth="1"/>
    <col min="14832" max="14832" width="13.5703125" bestFit="1" customWidth="1"/>
    <col min="14849" max="14849" width="9.7109375" bestFit="1" customWidth="1"/>
    <col min="14850" max="14850" width="10.7109375" bestFit="1" customWidth="1"/>
    <col min="14851" max="14851" width="5.140625" customWidth="1"/>
    <col min="14852" max="14852" width="22.140625" bestFit="1" customWidth="1"/>
    <col min="14853" max="14864" width="9.7109375" customWidth="1"/>
    <col min="14865" max="15087" width="9.140625" customWidth="1"/>
    <col min="15088" max="15088" width="13.5703125" bestFit="1" customWidth="1"/>
    <col min="15105" max="15105" width="9.7109375" bestFit="1" customWidth="1"/>
    <col min="15106" max="15106" width="10.7109375" bestFit="1" customWidth="1"/>
    <col min="15107" max="15107" width="5.140625" customWidth="1"/>
    <col min="15108" max="15108" width="22.140625" bestFit="1" customWidth="1"/>
    <col min="15109" max="15120" width="9.7109375" customWidth="1"/>
    <col min="15121" max="15343" width="9.140625" customWidth="1"/>
    <col min="15344" max="15344" width="13.5703125" bestFit="1" customWidth="1"/>
    <col min="15361" max="15361" width="9.7109375" bestFit="1" customWidth="1"/>
    <col min="15362" max="15362" width="10.7109375" bestFit="1" customWidth="1"/>
    <col min="15363" max="15363" width="5.140625" customWidth="1"/>
    <col min="15364" max="15364" width="22.140625" bestFit="1" customWidth="1"/>
    <col min="15365" max="15376" width="9.7109375" customWidth="1"/>
    <col min="15377" max="15599" width="9.140625" customWidth="1"/>
    <col min="15600" max="15600" width="13.5703125" bestFit="1" customWidth="1"/>
    <col min="15617" max="15617" width="9.7109375" bestFit="1" customWidth="1"/>
    <col min="15618" max="15618" width="10.7109375" bestFit="1" customWidth="1"/>
    <col min="15619" max="15619" width="5.140625" customWidth="1"/>
    <col min="15620" max="15620" width="22.140625" bestFit="1" customWidth="1"/>
    <col min="15621" max="15632" width="9.7109375" customWidth="1"/>
    <col min="15633" max="15855" width="9.140625" customWidth="1"/>
    <col min="15856" max="15856" width="13.5703125" bestFit="1" customWidth="1"/>
    <col min="15873" max="15873" width="9.7109375" bestFit="1" customWidth="1"/>
    <col min="15874" max="15874" width="10.7109375" bestFit="1" customWidth="1"/>
    <col min="15875" max="15875" width="5.140625" customWidth="1"/>
    <col min="15876" max="15876" width="22.140625" bestFit="1" customWidth="1"/>
    <col min="15877" max="15888" width="9.7109375" customWidth="1"/>
    <col min="15889" max="16111" width="9.140625" customWidth="1"/>
    <col min="16112" max="16112" width="13.5703125" bestFit="1" customWidth="1"/>
    <col min="16129" max="16129" width="9.7109375" bestFit="1" customWidth="1"/>
    <col min="16130" max="16130" width="10.7109375" bestFit="1" customWidth="1"/>
    <col min="16131" max="16131" width="5.140625" customWidth="1"/>
    <col min="16132" max="16132" width="22.140625" bestFit="1" customWidth="1"/>
    <col min="16133" max="16144" width="9.7109375" customWidth="1"/>
    <col min="16145" max="16367" width="9.140625" customWidth="1"/>
    <col min="16368" max="16368" width="13.5703125" bestFit="1" customWidth="1"/>
  </cols>
  <sheetData>
    <row r="1" spans="1:16" x14ac:dyDescent="0.25">
      <c r="A1" s="1" t="s">
        <v>0</v>
      </c>
      <c r="B1" s="2" t="s">
        <v>1</v>
      </c>
      <c r="D1" s="2" t="s">
        <v>79</v>
      </c>
      <c r="E1" s="3" t="s">
        <v>4</v>
      </c>
      <c r="F1" s="3" t="s">
        <v>5</v>
      </c>
      <c r="G1" s="3" t="s">
        <v>1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</row>
    <row r="2" spans="1:16" x14ac:dyDescent="0.25">
      <c r="A2" s="86">
        <v>40100</v>
      </c>
      <c r="B2" s="5">
        <f>VLOOKUP(A2&amp;"*",D1:P5,4,0)</f>
        <v>92741</v>
      </c>
      <c r="D2" t="s">
        <v>80</v>
      </c>
      <c r="E2" s="6">
        <v>99738</v>
      </c>
      <c r="F2" s="6">
        <v>113689</v>
      </c>
      <c r="G2" s="6">
        <v>92741</v>
      </c>
      <c r="H2" s="6">
        <v>109467</v>
      </c>
      <c r="I2" s="6">
        <v>90962</v>
      </c>
      <c r="J2" s="6">
        <v>102946</v>
      </c>
      <c r="K2" s="6">
        <v>111211</v>
      </c>
      <c r="L2" s="6">
        <v>99216</v>
      </c>
      <c r="M2" s="6">
        <v>101090</v>
      </c>
      <c r="N2" s="6">
        <v>109768</v>
      </c>
      <c r="O2" s="6">
        <v>96659</v>
      </c>
      <c r="P2" s="6">
        <v>93772</v>
      </c>
    </row>
    <row r="3" spans="1:16" x14ac:dyDescent="0.25">
      <c r="B3" s="7"/>
      <c r="D3" t="s">
        <v>81</v>
      </c>
      <c r="E3" s="6">
        <v>32913.54</v>
      </c>
      <c r="F3" s="6">
        <v>37517.370000000003</v>
      </c>
      <c r="G3" s="6">
        <v>30604.530000000002</v>
      </c>
      <c r="H3" s="6">
        <v>36124.11</v>
      </c>
      <c r="I3" s="6">
        <v>30017.460000000003</v>
      </c>
      <c r="J3" s="6">
        <v>33972.18</v>
      </c>
      <c r="K3" s="6">
        <v>36699.630000000005</v>
      </c>
      <c r="L3" s="6">
        <v>32741.280000000002</v>
      </c>
      <c r="M3" s="6">
        <v>33359.700000000004</v>
      </c>
      <c r="N3" s="6">
        <v>36223.440000000002</v>
      </c>
      <c r="O3" s="6">
        <v>31897.47</v>
      </c>
      <c r="P3" s="6">
        <v>30944.760000000002</v>
      </c>
    </row>
    <row r="4" spans="1:16" x14ac:dyDescent="0.25">
      <c r="A4" s="8"/>
      <c r="B4" s="9"/>
      <c r="D4" t="s">
        <v>82</v>
      </c>
      <c r="E4" s="6">
        <f t="shared" ref="E4:P4" si="0">E2*0.2</f>
        <v>19947.600000000002</v>
      </c>
      <c r="F4" s="6">
        <f t="shared" si="0"/>
        <v>22737.800000000003</v>
      </c>
      <c r="G4" s="6">
        <f t="shared" si="0"/>
        <v>18548.2</v>
      </c>
      <c r="H4" s="6">
        <f t="shared" si="0"/>
        <v>21893.4</v>
      </c>
      <c r="I4" s="6">
        <f t="shared" si="0"/>
        <v>18192.400000000001</v>
      </c>
      <c r="J4" s="6">
        <f t="shared" si="0"/>
        <v>20589.2</v>
      </c>
      <c r="K4" s="6">
        <f t="shared" si="0"/>
        <v>22242.2</v>
      </c>
      <c r="L4" s="6">
        <f t="shared" si="0"/>
        <v>19843.2</v>
      </c>
      <c r="M4" s="6">
        <f t="shared" si="0"/>
        <v>20218</v>
      </c>
      <c r="N4" s="6">
        <f t="shared" si="0"/>
        <v>21953.600000000002</v>
      </c>
      <c r="O4" s="6">
        <f t="shared" si="0"/>
        <v>19331.8</v>
      </c>
      <c r="P4" s="6">
        <f t="shared" si="0"/>
        <v>18754.400000000001</v>
      </c>
    </row>
    <row r="5" spans="1:16" x14ac:dyDescent="0.25">
      <c r="D5" t="s">
        <v>83</v>
      </c>
      <c r="E5" s="6">
        <v>2992.14</v>
      </c>
      <c r="F5" s="6">
        <v>5684.45</v>
      </c>
      <c r="G5" s="6">
        <v>3709.64</v>
      </c>
      <c r="H5" s="6">
        <v>3284.01</v>
      </c>
      <c r="I5" s="6">
        <v>5457.72</v>
      </c>
      <c r="J5" s="6">
        <v>3088.38</v>
      </c>
      <c r="K5" s="6">
        <v>4448.4399999999996</v>
      </c>
      <c r="L5" s="6">
        <v>3968.64</v>
      </c>
      <c r="M5" s="6">
        <v>4043.6</v>
      </c>
      <c r="N5" s="6">
        <v>3293.04</v>
      </c>
      <c r="O5" s="6">
        <v>6766.13</v>
      </c>
      <c r="P5" s="6">
        <v>2813.16</v>
      </c>
    </row>
    <row r="10" spans="1:16" x14ac:dyDescent="0.25">
      <c r="B10" s="10"/>
    </row>
    <row r="13" spans="1:16" x14ac:dyDescent="0.25">
      <c r="A13" s="11" t="s">
        <v>19</v>
      </c>
    </row>
    <row r="14" spans="1:16" x14ac:dyDescent="0.25">
      <c r="A14" t="s">
        <v>84</v>
      </c>
      <c r="B14" t="s">
        <v>85</v>
      </c>
    </row>
  </sheetData>
  <conditionalFormatting sqref="D2:P5">
    <cfRule type="cellIs" dxfId="48" priority="2" stopIfTrue="1" operator="equal">
      <formula>$B$2</formula>
    </cfRule>
  </conditionalFormatting>
  <conditionalFormatting sqref="E2:P5">
    <cfRule type="cellIs" dxfId="47" priority="3" stopIfTrue="1" operator="equal">
      <formula>B2</formula>
    </cfRule>
  </conditionalFormatting>
  <conditionalFormatting sqref="D2:D5">
    <cfRule type="expression" dxfId="46" priority="1" stopIfTrue="1">
      <formula>VALUE(LEFT(D2,5))=$A$2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8"/>
  <dimension ref="A1:H9"/>
  <sheetViews>
    <sheetView zoomScaleNormal="100" workbookViewId="0">
      <selection activeCell="B2" sqref="B2"/>
    </sheetView>
  </sheetViews>
  <sheetFormatPr defaultRowHeight="15" x14ac:dyDescent="0.25"/>
  <cols>
    <col min="3" max="3" width="3.5703125" customWidth="1"/>
    <col min="4" max="4" width="9.5703125" bestFit="1" customWidth="1"/>
    <col min="5" max="5" width="17.7109375" bestFit="1" customWidth="1"/>
    <col min="6" max="6" width="9.7109375" customWidth="1"/>
    <col min="259" max="259" width="3.5703125" customWidth="1"/>
    <col min="260" max="260" width="9.5703125" bestFit="1" customWidth="1"/>
    <col min="261" max="261" width="17.7109375" bestFit="1" customWidth="1"/>
    <col min="262" max="262" width="9.7109375" customWidth="1"/>
    <col min="515" max="515" width="3.5703125" customWidth="1"/>
    <col min="516" max="516" width="9.5703125" bestFit="1" customWidth="1"/>
    <col min="517" max="517" width="17.7109375" bestFit="1" customWidth="1"/>
    <col min="518" max="518" width="9.7109375" customWidth="1"/>
    <col min="771" max="771" width="3.5703125" customWidth="1"/>
    <col min="772" max="772" width="9.5703125" bestFit="1" customWidth="1"/>
    <col min="773" max="773" width="17.7109375" bestFit="1" customWidth="1"/>
    <col min="774" max="774" width="9.7109375" customWidth="1"/>
    <col min="1027" max="1027" width="3.5703125" customWidth="1"/>
    <col min="1028" max="1028" width="9.5703125" bestFit="1" customWidth="1"/>
    <col min="1029" max="1029" width="17.7109375" bestFit="1" customWidth="1"/>
    <col min="1030" max="1030" width="9.7109375" customWidth="1"/>
    <col min="1283" max="1283" width="3.5703125" customWidth="1"/>
    <col min="1284" max="1284" width="9.5703125" bestFit="1" customWidth="1"/>
    <col min="1285" max="1285" width="17.7109375" bestFit="1" customWidth="1"/>
    <col min="1286" max="1286" width="9.7109375" customWidth="1"/>
    <col min="1539" max="1539" width="3.5703125" customWidth="1"/>
    <col min="1540" max="1540" width="9.5703125" bestFit="1" customWidth="1"/>
    <col min="1541" max="1541" width="17.7109375" bestFit="1" customWidth="1"/>
    <col min="1542" max="1542" width="9.7109375" customWidth="1"/>
    <col min="1795" max="1795" width="3.5703125" customWidth="1"/>
    <col min="1796" max="1796" width="9.5703125" bestFit="1" customWidth="1"/>
    <col min="1797" max="1797" width="17.7109375" bestFit="1" customWidth="1"/>
    <col min="1798" max="1798" width="9.7109375" customWidth="1"/>
    <col min="2051" max="2051" width="3.5703125" customWidth="1"/>
    <col min="2052" max="2052" width="9.5703125" bestFit="1" customWidth="1"/>
    <col min="2053" max="2053" width="17.7109375" bestFit="1" customWidth="1"/>
    <col min="2054" max="2054" width="9.7109375" customWidth="1"/>
    <col min="2307" max="2307" width="3.5703125" customWidth="1"/>
    <col min="2308" max="2308" width="9.5703125" bestFit="1" customWidth="1"/>
    <col min="2309" max="2309" width="17.7109375" bestFit="1" customWidth="1"/>
    <col min="2310" max="2310" width="9.7109375" customWidth="1"/>
    <col min="2563" max="2563" width="3.5703125" customWidth="1"/>
    <col min="2564" max="2564" width="9.5703125" bestFit="1" customWidth="1"/>
    <col min="2565" max="2565" width="17.7109375" bestFit="1" customWidth="1"/>
    <col min="2566" max="2566" width="9.7109375" customWidth="1"/>
    <col min="2819" max="2819" width="3.5703125" customWidth="1"/>
    <col min="2820" max="2820" width="9.5703125" bestFit="1" customWidth="1"/>
    <col min="2821" max="2821" width="17.7109375" bestFit="1" customWidth="1"/>
    <col min="2822" max="2822" width="9.7109375" customWidth="1"/>
    <col min="3075" max="3075" width="3.5703125" customWidth="1"/>
    <col min="3076" max="3076" width="9.5703125" bestFit="1" customWidth="1"/>
    <col min="3077" max="3077" width="17.7109375" bestFit="1" customWidth="1"/>
    <col min="3078" max="3078" width="9.7109375" customWidth="1"/>
    <col min="3331" max="3331" width="3.5703125" customWidth="1"/>
    <col min="3332" max="3332" width="9.5703125" bestFit="1" customWidth="1"/>
    <col min="3333" max="3333" width="17.7109375" bestFit="1" customWidth="1"/>
    <col min="3334" max="3334" width="9.7109375" customWidth="1"/>
    <col min="3587" max="3587" width="3.5703125" customWidth="1"/>
    <col min="3588" max="3588" width="9.5703125" bestFit="1" customWidth="1"/>
    <col min="3589" max="3589" width="17.7109375" bestFit="1" customWidth="1"/>
    <col min="3590" max="3590" width="9.7109375" customWidth="1"/>
    <col min="3843" max="3843" width="3.5703125" customWidth="1"/>
    <col min="3844" max="3844" width="9.5703125" bestFit="1" customWidth="1"/>
    <col min="3845" max="3845" width="17.7109375" bestFit="1" customWidth="1"/>
    <col min="3846" max="3846" width="9.7109375" customWidth="1"/>
    <col min="4099" max="4099" width="3.5703125" customWidth="1"/>
    <col min="4100" max="4100" width="9.5703125" bestFit="1" customWidth="1"/>
    <col min="4101" max="4101" width="17.7109375" bestFit="1" customWidth="1"/>
    <col min="4102" max="4102" width="9.7109375" customWidth="1"/>
    <col min="4355" max="4355" width="3.5703125" customWidth="1"/>
    <col min="4356" max="4356" width="9.5703125" bestFit="1" customWidth="1"/>
    <col min="4357" max="4357" width="17.7109375" bestFit="1" customWidth="1"/>
    <col min="4358" max="4358" width="9.7109375" customWidth="1"/>
    <col min="4611" max="4611" width="3.5703125" customWidth="1"/>
    <col min="4612" max="4612" width="9.5703125" bestFit="1" customWidth="1"/>
    <col min="4613" max="4613" width="17.7109375" bestFit="1" customWidth="1"/>
    <col min="4614" max="4614" width="9.7109375" customWidth="1"/>
    <col min="4867" max="4867" width="3.5703125" customWidth="1"/>
    <col min="4868" max="4868" width="9.5703125" bestFit="1" customWidth="1"/>
    <col min="4869" max="4869" width="17.7109375" bestFit="1" customWidth="1"/>
    <col min="4870" max="4870" width="9.7109375" customWidth="1"/>
    <col min="5123" max="5123" width="3.5703125" customWidth="1"/>
    <col min="5124" max="5124" width="9.5703125" bestFit="1" customWidth="1"/>
    <col min="5125" max="5125" width="17.7109375" bestFit="1" customWidth="1"/>
    <col min="5126" max="5126" width="9.7109375" customWidth="1"/>
    <col min="5379" max="5379" width="3.5703125" customWidth="1"/>
    <col min="5380" max="5380" width="9.5703125" bestFit="1" customWidth="1"/>
    <col min="5381" max="5381" width="17.7109375" bestFit="1" customWidth="1"/>
    <col min="5382" max="5382" width="9.7109375" customWidth="1"/>
    <col min="5635" max="5635" width="3.5703125" customWidth="1"/>
    <col min="5636" max="5636" width="9.5703125" bestFit="1" customWidth="1"/>
    <col min="5637" max="5637" width="17.7109375" bestFit="1" customWidth="1"/>
    <col min="5638" max="5638" width="9.7109375" customWidth="1"/>
    <col min="5891" max="5891" width="3.5703125" customWidth="1"/>
    <col min="5892" max="5892" width="9.5703125" bestFit="1" customWidth="1"/>
    <col min="5893" max="5893" width="17.7109375" bestFit="1" customWidth="1"/>
    <col min="5894" max="5894" width="9.7109375" customWidth="1"/>
    <col min="6147" max="6147" width="3.5703125" customWidth="1"/>
    <col min="6148" max="6148" width="9.5703125" bestFit="1" customWidth="1"/>
    <col min="6149" max="6149" width="17.7109375" bestFit="1" customWidth="1"/>
    <col min="6150" max="6150" width="9.7109375" customWidth="1"/>
    <col min="6403" max="6403" width="3.5703125" customWidth="1"/>
    <col min="6404" max="6404" width="9.5703125" bestFit="1" customWidth="1"/>
    <col min="6405" max="6405" width="17.7109375" bestFit="1" customWidth="1"/>
    <col min="6406" max="6406" width="9.7109375" customWidth="1"/>
    <col min="6659" max="6659" width="3.5703125" customWidth="1"/>
    <col min="6660" max="6660" width="9.5703125" bestFit="1" customWidth="1"/>
    <col min="6661" max="6661" width="17.7109375" bestFit="1" customWidth="1"/>
    <col min="6662" max="6662" width="9.7109375" customWidth="1"/>
    <col min="6915" max="6915" width="3.5703125" customWidth="1"/>
    <col min="6916" max="6916" width="9.5703125" bestFit="1" customWidth="1"/>
    <col min="6917" max="6917" width="17.7109375" bestFit="1" customWidth="1"/>
    <col min="6918" max="6918" width="9.7109375" customWidth="1"/>
    <col min="7171" max="7171" width="3.5703125" customWidth="1"/>
    <col min="7172" max="7172" width="9.5703125" bestFit="1" customWidth="1"/>
    <col min="7173" max="7173" width="17.7109375" bestFit="1" customWidth="1"/>
    <col min="7174" max="7174" width="9.7109375" customWidth="1"/>
    <col min="7427" max="7427" width="3.5703125" customWidth="1"/>
    <col min="7428" max="7428" width="9.5703125" bestFit="1" customWidth="1"/>
    <col min="7429" max="7429" width="17.7109375" bestFit="1" customWidth="1"/>
    <col min="7430" max="7430" width="9.7109375" customWidth="1"/>
    <col min="7683" max="7683" width="3.5703125" customWidth="1"/>
    <col min="7684" max="7684" width="9.5703125" bestFit="1" customWidth="1"/>
    <col min="7685" max="7685" width="17.7109375" bestFit="1" customWidth="1"/>
    <col min="7686" max="7686" width="9.7109375" customWidth="1"/>
    <col min="7939" max="7939" width="3.5703125" customWidth="1"/>
    <col min="7940" max="7940" width="9.5703125" bestFit="1" customWidth="1"/>
    <col min="7941" max="7941" width="17.7109375" bestFit="1" customWidth="1"/>
    <col min="7942" max="7942" width="9.7109375" customWidth="1"/>
    <col min="8195" max="8195" width="3.5703125" customWidth="1"/>
    <col min="8196" max="8196" width="9.5703125" bestFit="1" customWidth="1"/>
    <col min="8197" max="8197" width="17.7109375" bestFit="1" customWidth="1"/>
    <col min="8198" max="8198" width="9.7109375" customWidth="1"/>
    <col min="8451" max="8451" width="3.5703125" customWidth="1"/>
    <col min="8452" max="8452" width="9.5703125" bestFit="1" customWidth="1"/>
    <col min="8453" max="8453" width="17.7109375" bestFit="1" customWidth="1"/>
    <col min="8454" max="8454" width="9.7109375" customWidth="1"/>
    <col min="8707" max="8707" width="3.5703125" customWidth="1"/>
    <col min="8708" max="8708" width="9.5703125" bestFit="1" customWidth="1"/>
    <col min="8709" max="8709" width="17.7109375" bestFit="1" customWidth="1"/>
    <col min="8710" max="8710" width="9.7109375" customWidth="1"/>
    <col min="8963" max="8963" width="3.5703125" customWidth="1"/>
    <col min="8964" max="8964" width="9.5703125" bestFit="1" customWidth="1"/>
    <col min="8965" max="8965" width="17.7109375" bestFit="1" customWidth="1"/>
    <col min="8966" max="8966" width="9.7109375" customWidth="1"/>
    <col min="9219" max="9219" width="3.5703125" customWidth="1"/>
    <col min="9220" max="9220" width="9.5703125" bestFit="1" customWidth="1"/>
    <col min="9221" max="9221" width="17.7109375" bestFit="1" customWidth="1"/>
    <col min="9222" max="9222" width="9.7109375" customWidth="1"/>
    <col min="9475" max="9475" width="3.5703125" customWidth="1"/>
    <col min="9476" max="9476" width="9.5703125" bestFit="1" customWidth="1"/>
    <col min="9477" max="9477" width="17.7109375" bestFit="1" customWidth="1"/>
    <col min="9478" max="9478" width="9.7109375" customWidth="1"/>
    <col min="9731" max="9731" width="3.5703125" customWidth="1"/>
    <col min="9732" max="9732" width="9.5703125" bestFit="1" customWidth="1"/>
    <col min="9733" max="9733" width="17.7109375" bestFit="1" customWidth="1"/>
    <col min="9734" max="9734" width="9.7109375" customWidth="1"/>
    <col min="9987" max="9987" width="3.5703125" customWidth="1"/>
    <col min="9988" max="9988" width="9.5703125" bestFit="1" customWidth="1"/>
    <col min="9989" max="9989" width="17.7109375" bestFit="1" customWidth="1"/>
    <col min="9990" max="9990" width="9.7109375" customWidth="1"/>
    <col min="10243" max="10243" width="3.5703125" customWidth="1"/>
    <col min="10244" max="10244" width="9.5703125" bestFit="1" customWidth="1"/>
    <col min="10245" max="10245" width="17.7109375" bestFit="1" customWidth="1"/>
    <col min="10246" max="10246" width="9.7109375" customWidth="1"/>
    <col min="10499" max="10499" width="3.5703125" customWidth="1"/>
    <col min="10500" max="10500" width="9.5703125" bestFit="1" customWidth="1"/>
    <col min="10501" max="10501" width="17.7109375" bestFit="1" customWidth="1"/>
    <col min="10502" max="10502" width="9.7109375" customWidth="1"/>
    <col min="10755" max="10755" width="3.5703125" customWidth="1"/>
    <col min="10756" max="10756" width="9.5703125" bestFit="1" customWidth="1"/>
    <col min="10757" max="10757" width="17.7109375" bestFit="1" customWidth="1"/>
    <col min="10758" max="10758" width="9.7109375" customWidth="1"/>
    <col min="11011" max="11011" width="3.5703125" customWidth="1"/>
    <col min="11012" max="11012" width="9.5703125" bestFit="1" customWidth="1"/>
    <col min="11013" max="11013" width="17.7109375" bestFit="1" customWidth="1"/>
    <col min="11014" max="11014" width="9.7109375" customWidth="1"/>
    <col min="11267" max="11267" width="3.5703125" customWidth="1"/>
    <col min="11268" max="11268" width="9.5703125" bestFit="1" customWidth="1"/>
    <col min="11269" max="11269" width="17.7109375" bestFit="1" customWidth="1"/>
    <col min="11270" max="11270" width="9.7109375" customWidth="1"/>
    <col min="11523" max="11523" width="3.5703125" customWidth="1"/>
    <col min="11524" max="11524" width="9.5703125" bestFit="1" customWidth="1"/>
    <col min="11525" max="11525" width="17.7109375" bestFit="1" customWidth="1"/>
    <col min="11526" max="11526" width="9.7109375" customWidth="1"/>
    <col min="11779" max="11779" width="3.5703125" customWidth="1"/>
    <col min="11780" max="11780" width="9.5703125" bestFit="1" customWidth="1"/>
    <col min="11781" max="11781" width="17.7109375" bestFit="1" customWidth="1"/>
    <col min="11782" max="11782" width="9.7109375" customWidth="1"/>
    <col min="12035" max="12035" width="3.5703125" customWidth="1"/>
    <col min="12036" max="12036" width="9.5703125" bestFit="1" customWidth="1"/>
    <col min="12037" max="12037" width="17.7109375" bestFit="1" customWidth="1"/>
    <col min="12038" max="12038" width="9.7109375" customWidth="1"/>
    <col min="12291" max="12291" width="3.5703125" customWidth="1"/>
    <col min="12292" max="12292" width="9.5703125" bestFit="1" customWidth="1"/>
    <col min="12293" max="12293" width="17.7109375" bestFit="1" customWidth="1"/>
    <col min="12294" max="12294" width="9.7109375" customWidth="1"/>
    <col min="12547" max="12547" width="3.5703125" customWidth="1"/>
    <col min="12548" max="12548" width="9.5703125" bestFit="1" customWidth="1"/>
    <col min="12549" max="12549" width="17.7109375" bestFit="1" customWidth="1"/>
    <col min="12550" max="12550" width="9.7109375" customWidth="1"/>
    <col min="12803" max="12803" width="3.5703125" customWidth="1"/>
    <col min="12804" max="12804" width="9.5703125" bestFit="1" customWidth="1"/>
    <col min="12805" max="12805" width="17.7109375" bestFit="1" customWidth="1"/>
    <col min="12806" max="12806" width="9.7109375" customWidth="1"/>
    <col min="13059" max="13059" width="3.5703125" customWidth="1"/>
    <col min="13060" max="13060" width="9.5703125" bestFit="1" customWidth="1"/>
    <col min="13061" max="13061" width="17.7109375" bestFit="1" customWidth="1"/>
    <col min="13062" max="13062" width="9.7109375" customWidth="1"/>
    <col min="13315" max="13315" width="3.5703125" customWidth="1"/>
    <col min="13316" max="13316" width="9.5703125" bestFit="1" customWidth="1"/>
    <col min="13317" max="13317" width="17.7109375" bestFit="1" customWidth="1"/>
    <col min="13318" max="13318" width="9.7109375" customWidth="1"/>
    <col min="13571" max="13571" width="3.5703125" customWidth="1"/>
    <col min="13572" max="13572" width="9.5703125" bestFit="1" customWidth="1"/>
    <col min="13573" max="13573" width="17.7109375" bestFit="1" customWidth="1"/>
    <col min="13574" max="13574" width="9.7109375" customWidth="1"/>
    <col min="13827" max="13827" width="3.5703125" customWidth="1"/>
    <col min="13828" max="13828" width="9.5703125" bestFit="1" customWidth="1"/>
    <col min="13829" max="13829" width="17.7109375" bestFit="1" customWidth="1"/>
    <col min="13830" max="13830" width="9.7109375" customWidth="1"/>
    <col min="14083" max="14083" width="3.5703125" customWidth="1"/>
    <col min="14084" max="14084" width="9.5703125" bestFit="1" customWidth="1"/>
    <col min="14085" max="14085" width="17.7109375" bestFit="1" customWidth="1"/>
    <col min="14086" max="14086" width="9.7109375" customWidth="1"/>
    <col min="14339" max="14339" width="3.5703125" customWidth="1"/>
    <col min="14340" max="14340" width="9.5703125" bestFit="1" customWidth="1"/>
    <col min="14341" max="14341" width="17.7109375" bestFit="1" customWidth="1"/>
    <col min="14342" max="14342" width="9.7109375" customWidth="1"/>
    <col min="14595" max="14595" width="3.5703125" customWidth="1"/>
    <col min="14596" max="14596" width="9.5703125" bestFit="1" customWidth="1"/>
    <col min="14597" max="14597" width="17.7109375" bestFit="1" customWidth="1"/>
    <col min="14598" max="14598" width="9.7109375" customWidth="1"/>
    <col min="14851" max="14851" width="3.5703125" customWidth="1"/>
    <col min="14852" max="14852" width="9.5703125" bestFit="1" customWidth="1"/>
    <col min="14853" max="14853" width="17.7109375" bestFit="1" customWidth="1"/>
    <col min="14854" max="14854" width="9.7109375" customWidth="1"/>
    <col min="15107" max="15107" width="3.5703125" customWidth="1"/>
    <col min="15108" max="15108" width="9.5703125" bestFit="1" customWidth="1"/>
    <col min="15109" max="15109" width="17.7109375" bestFit="1" customWidth="1"/>
    <col min="15110" max="15110" width="9.7109375" customWidth="1"/>
    <col min="15363" max="15363" width="3.5703125" customWidth="1"/>
    <col min="15364" max="15364" width="9.5703125" bestFit="1" customWidth="1"/>
    <col min="15365" max="15365" width="17.7109375" bestFit="1" customWidth="1"/>
    <col min="15366" max="15366" width="9.7109375" customWidth="1"/>
    <col min="15619" max="15619" width="3.5703125" customWidth="1"/>
    <col min="15620" max="15620" width="9.5703125" bestFit="1" customWidth="1"/>
    <col min="15621" max="15621" width="17.7109375" bestFit="1" customWidth="1"/>
    <col min="15622" max="15622" width="9.7109375" customWidth="1"/>
    <col min="15875" max="15875" width="3.5703125" customWidth="1"/>
    <col min="15876" max="15876" width="9.5703125" bestFit="1" customWidth="1"/>
    <col min="15877" max="15877" width="17.7109375" bestFit="1" customWidth="1"/>
    <col min="15878" max="15878" width="9.7109375" customWidth="1"/>
    <col min="16131" max="16131" width="3.5703125" customWidth="1"/>
    <col min="16132" max="16132" width="9.5703125" bestFit="1" customWidth="1"/>
    <col min="16133" max="16133" width="17.7109375" bestFit="1" customWidth="1"/>
    <col min="16134" max="16134" width="9.7109375" customWidth="1"/>
  </cols>
  <sheetData>
    <row r="1" spans="1:8" x14ac:dyDescent="0.25">
      <c r="A1" s="1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</row>
    <row r="2" spans="1:8" x14ac:dyDescent="0.25">
      <c r="A2" s="4">
        <v>40500</v>
      </c>
      <c r="B2" s="87" t="e">
        <f>VLOOKUP(A2,D:H,5,0)</f>
        <v>#N/A</v>
      </c>
      <c r="D2">
        <v>40100</v>
      </c>
      <c r="E2" t="s">
        <v>15</v>
      </c>
      <c r="F2" s="6">
        <v>99738</v>
      </c>
      <c r="G2" s="6">
        <v>113689</v>
      </c>
      <c r="H2" s="85">
        <v>92741</v>
      </c>
    </row>
    <row r="3" spans="1:8" x14ac:dyDescent="0.25">
      <c r="A3" s="4">
        <v>40500</v>
      </c>
      <c r="B3" s="87" t="str">
        <f>IFERROR(VLOOKUP(A3,D:H,5,0),"Missing")</f>
        <v>Missing</v>
      </c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</row>
    <row r="4" spans="1:8" x14ac:dyDescent="0.25">
      <c r="A4" s="4">
        <v>40500</v>
      </c>
      <c r="B4" s="87" t="str">
        <f>IF(ISERROR(VLOOKUP(A4,D:H,5,0)),"Missing",VLOOKUP(A4,D:H,5,0))</f>
        <v>Missing</v>
      </c>
      <c r="D4">
        <v>40300</v>
      </c>
      <c r="E4" t="s">
        <v>17</v>
      </c>
      <c r="F4" s="6">
        <f>F2*0.2</f>
        <v>19947.600000000002</v>
      </c>
      <c r="G4" s="6">
        <f>G2*0.2</f>
        <v>22737.800000000003</v>
      </c>
      <c r="H4" s="6">
        <f>H2*0.2</f>
        <v>18548.2</v>
      </c>
    </row>
    <row r="5" spans="1:8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</row>
    <row r="8" spans="1:8" x14ac:dyDescent="0.25">
      <c r="A8" s="11" t="s">
        <v>19</v>
      </c>
    </row>
    <row r="9" spans="1:8" x14ac:dyDescent="0.25">
      <c r="A9" t="s">
        <v>86</v>
      </c>
      <c r="B9" t="s">
        <v>87</v>
      </c>
    </row>
  </sheetData>
  <conditionalFormatting sqref="D2:F5">
    <cfRule type="cellIs" dxfId="45" priority="2" stopIfTrue="1" operator="equal">
      <formula>$B$2</formula>
    </cfRule>
  </conditionalFormatting>
  <conditionalFormatting sqref="F2:F5">
    <cfRule type="cellIs" dxfId="44" priority="3" stopIfTrue="1" operator="equal">
      <formula>B2</formula>
    </cfRule>
  </conditionalFormatting>
  <conditionalFormatting sqref="D2:D5">
    <cfRule type="cellIs" dxfId="43" priority="4" stopIfTrue="1" operator="equal">
      <formula>$A$2</formula>
    </cfRule>
  </conditionalFormatting>
  <conditionalFormatting sqref="G2:H5">
    <cfRule type="cellIs" dxfId="42" priority="1" stopIfTrue="1" operator="equal">
      <formula>$B$2</formula>
    </cfRule>
  </conditionalFormatting>
  <pageMargins left="0.7" right="0.7" top="0.75" bottom="0.75" header="0.3" footer="0.3"/>
  <pageSetup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/>
  <dimension ref="A1:Q9"/>
  <sheetViews>
    <sheetView zoomScaleNormal="100" workbookViewId="0">
      <selection activeCell="B2" sqref="B2"/>
    </sheetView>
  </sheetViews>
  <sheetFormatPr defaultRowHeight="15" x14ac:dyDescent="0.25"/>
  <cols>
    <col min="1" max="2" width="9.7109375" customWidth="1"/>
    <col min="3" max="3" width="3.140625" customWidth="1"/>
    <col min="4" max="4" width="9.5703125" bestFit="1" customWidth="1"/>
    <col min="5" max="5" width="17.7109375" bestFit="1" customWidth="1"/>
    <col min="6" max="17" width="9.7109375" customWidth="1"/>
    <col min="257" max="258" width="9.7109375" customWidth="1"/>
    <col min="259" max="259" width="3.140625" customWidth="1"/>
    <col min="260" max="260" width="9.5703125" bestFit="1" customWidth="1"/>
    <col min="261" max="261" width="17.7109375" bestFit="1" customWidth="1"/>
    <col min="262" max="273" width="9.7109375" customWidth="1"/>
    <col min="513" max="514" width="9.7109375" customWidth="1"/>
    <col min="515" max="515" width="3.140625" customWidth="1"/>
    <col min="516" max="516" width="9.5703125" bestFit="1" customWidth="1"/>
    <col min="517" max="517" width="17.7109375" bestFit="1" customWidth="1"/>
    <col min="518" max="529" width="9.7109375" customWidth="1"/>
    <col min="769" max="770" width="9.7109375" customWidth="1"/>
    <col min="771" max="771" width="3.140625" customWidth="1"/>
    <col min="772" max="772" width="9.5703125" bestFit="1" customWidth="1"/>
    <col min="773" max="773" width="17.7109375" bestFit="1" customWidth="1"/>
    <col min="774" max="785" width="9.7109375" customWidth="1"/>
    <col min="1025" max="1026" width="9.7109375" customWidth="1"/>
    <col min="1027" max="1027" width="3.140625" customWidth="1"/>
    <col min="1028" max="1028" width="9.5703125" bestFit="1" customWidth="1"/>
    <col min="1029" max="1029" width="17.7109375" bestFit="1" customWidth="1"/>
    <col min="1030" max="1041" width="9.7109375" customWidth="1"/>
    <col min="1281" max="1282" width="9.7109375" customWidth="1"/>
    <col min="1283" max="1283" width="3.140625" customWidth="1"/>
    <col min="1284" max="1284" width="9.5703125" bestFit="1" customWidth="1"/>
    <col min="1285" max="1285" width="17.7109375" bestFit="1" customWidth="1"/>
    <col min="1286" max="1297" width="9.7109375" customWidth="1"/>
    <col min="1537" max="1538" width="9.7109375" customWidth="1"/>
    <col min="1539" max="1539" width="3.140625" customWidth="1"/>
    <col min="1540" max="1540" width="9.5703125" bestFit="1" customWidth="1"/>
    <col min="1541" max="1541" width="17.7109375" bestFit="1" customWidth="1"/>
    <col min="1542" max="1553" width="9.7109375" customWidth="1"/>
    <col min="1793" max="1794" width="9.7109375" customWidth="1"/>
    <col min="1795" max="1795" width="3.140625" customWidth="1"/>
    <col min="1796" max="1796" width="9.5703125" bestFit="1" customWidth="1"/>
    <col min="1797" max="1797" width="17.7109375" bestFit="1" customWidth="1"/>
    <col min="1798" max="1809" width="9.7109375" customWidth="1"/>
    <col min="2049" max="2050" width="9.7109375" customWidth="1"/>
    <col min="2051" max="2051" width="3.140625" customWidth="1"/>
    <col min="2052" max="2052" width="9.5703125" bestFit="1" customWidth="1"/>
    <col min="2053" max="2053" width="17.7109375" bestFit="1" customWidth="1"/>
    <col min="2054" max="2065" width="9.7109375" customWidth="1"/>
    <col min="2305" max="2306" width="9.7109375" customWidth="1"/>
    <col min="2307" max="2307" width="3.140625" customWidth="1"/>
    <col min="2308" max="2308" width="9.5703125" bestFit="1" customWidth="1"/>
    <col min="2309" max="2309" width="17.7109375" bestFit="1" customWidth="1"/>
    <col min="2310" max="2321" width="9.7109375" customWidth="1"/>
    <col min="2561" max="2562" width="9.7109375" customWidth="1"/>
    <col min="2563" max="2563" width="3.140625" customWidth="1"/>
    <col min="2564" max="2564" width="9.5703125" bestFit="1" customWidth="1"/>
    <col min="2565" max="2565" width="17.7109375" bestFit="1" customWidth="1"/>
    <col min="2566" max="2577" width="9.7109375" customWidth="1"/>
    <col min="2817" max="2818" width="9.7109375" customWidth="1"/>
    <col min="2819" max="2819" width="3.140625" customWidth="1"/>
    <col min="2820" max="2820" width="9.5703125" bestFit="1" customWidth="1"/>
    <col min="2821" max="2821" width="17.7109375" bestFit="1" customWidth="1"/>
    <col min="2822" max="2833" width="9.7109375" customWidth="1"/>
    <col min="3073" max="3074" width="9.7109375" customWidth="1"/>
    <col min="3075" max="3075" width="3.140625" customWidth="1"/>
    <col min="3076" max="3076" width="9.5703125" bestFit="1" customWidth="1"/>
    <col min="3077" max="3077" width="17.7109375" bestFit="1" customWidth="1"/>
    <col min="3078" max="3089" width="9.7109375" customWidth="1"/>
    <col min="3329" max="3330" width="9.7109375" customWidth="1"/>
    <col min="3331" max="3331" width="3.140625" customWidth="1"/>
    <col min="3332" max="3332" width="9.5703125" bestFit="1" customWidth="1"/>
    <col min="3333" max="3333" width="17.7109375" bestFit="1" customWidth="1"/>
    <col min="3334" max="3345" width="9.7109375" customWidth="1"/>
    <col min="3585" max="3586" width="9.7109375" customWidth="1"/>
    <col min="3587" max="3587" width="3.140625" customWidth="1"/>
    <col min="3588" max="3588" width="9.5703125" bestFit="1" customWidth="1"/>
    <col min="3589" max="3589" width="17.7109375" bestFit="1" customWidth="1"/>
    <col min="3590" max="3601" width="9.7109375" customWidth="1"/>
    <col min="3841" max="3842" width="9.7109375" customWidth="1"/>
    <col min="3843" max="3843" width="3.140625" customWidth="1"/>
    <col min="3844" max="3844" width="9.5703125" bestFit="1" customWidth="1"/>
    <col min="3845" max="3845" width="17.7109375" bestFit="1" customWidth="1"/>
    <col min="3846" max="3857" width="9.7109375" customWidth="1"/>
    <col min="4097" max="4098" width="9.7109375" customWidth="1"/>
    <col min="4099" max="4099" width="3.140625" customWidth="1"/>
    <col min="4100" max="4100" width="9.5703125" bestFit="1" customWidth="1"/>
    <col min="4101" max="4101" width="17.7109375" bestFit="1" customWidth="1"/>
    <col min="4102" max="4113" width="9.7109375" customWidth="1"/>
    <col min="4353" max="4354" width="9.7109375" customWidth="1"/>
    <col min="4355" max="4355" width="3.140625" customWidth="1"/>
    <col min="4356" max="4356" width="9.5703125" bestFit="1" customWidth="1"/>
    <col min="4357" max="4357" width="17.7109375" bestFit="1" customWidth="1"/>
    <col min="4358" max="4369" width="9.7109375" customWidth="1"/>
    <col min="4609" max="4610" width="9.7109375" customWidth="1"/>
    <col min="4611" max="4611" width="3.140625" customWidth="1"/>
    <col min="4612" max="4612" width="9.5703125" bestFit="1" customWidth="1"/>
    <col min="4613" max="4613" width="17.7109375" bestFit="1" customWidth="1"/>
    <col min="4614" max="4625" width="9.7109375" customWidth="1"/>
    <col min="4865" max="4866" width="9.7109375" customWidth="1"/>
    <col min="4867" max="4867" width="3.140625" customWidth="1"/>
    <col min="4868" max="4868" width="9.5703125" bestFit="1" customWidth="1"/>
    <col min="4869" max="4869" width="17.7109375" bestFit="1" customWidth="1"/>
    <col min="4870" max="4881" width="9.7109375" customWidth="1"/>
    <col min="5121" max="5122" width="9.7109375" customWidth="1"/>
    <col min="5123" max="5123" width="3.140625" customWidth="1"/>
    <col min="5124" max="5124" width="9.5703125" bestFit="1" customWidth="1"/>
    <col min="5125" max="5125" width="17.7109375" bestFit="1" customWidth="1"/>
    <col min="5126" max="5137" width="9.7109375" customWidth="1"/>
    <col min="5377" max="5378" width="9.7109375" customWidth="1"/>
    <col min="5379" max="5379" width="3.140625" customWidth="1"/>
    <col min="5380" max="5380" width="9.5703125" bestFit="1" customWidth="1"/>
    <col min="5381" max="5381" width="17.7109375" bestFit="1" customWidth="1"/>
    <col min="5382" max="5393" width="9.7109375" customWidth="1"/>
    <col min="5633" max="5634" width="9.7109375" customWidth="1"/>
    <col min="5635" max="5635" width="3.140625" customWidth="1"/>
    <col min="5636" max="5636" width="9.5703125" bestFit="1" customWidth="1"/>
    <col min="5637" max="5637" width="17.7109375" bestFit="1" customWidth="1"/>
    <col min="5638" max="5649" width="9.7109375" customWidth="1"/>
    <col min="5889" max="5890" width="9.7109375" customWidth="1"/>
    <col min="5891" max="5891" width="3.140625" customWidth="1"/>
    <col min="5892" max="5892" width="9.5703125" bestFit="1" customWidth="1"/>
    <col min="5893" max="5893" width="17.7109375" bestFit="1" customWidth="1"/>
    <col min="5894" max="5905" width="9.7109375" customWidth="1"/>
    <col min="6145" max="6146" width="9.7109375" customWidth="1"/>
    <col min="6147" max="6147" width="3.140625" customWidth="1"/>
    <col min="6148" max="6148" width="9.5703125" bestFit="1" customWidth="1"/>
    <col min="6149" max="6149" width="17.7109375" bestFit="1" customWidth="1"/>
    <col min="6150" max="6161" width="9.7109375" customWidth="1"/>
    <col min="6401" max="6402" width="9.7109375" customWidth="1"/>
    <col min="6403" max="6403" width="3.140625" customWidth="1"/>
    <col min="6404" max="6404" width="9.5703125" bestFit="1" customWidth="1"/>
    <col min="6405" max="6405" width="17.7109375" bestFit="1" customWidth="1"/>
    <col min="6406" max="6417" width="9.7109375" customWidth="1"/>
    <col min="6657" max="6658" width="9.7109375" customWidth="1"/>
    <col min="6659" max="6659" width="3.140625" customWidth="1"/>
    <col min="6660" max="6660" width="9.5703125" bestFit="1" customWidth="1"/>
    <col min="6661" max="6661" width="17.7109375" bestFit="1" customWidth="1"/>
    <col min="6662" max="6673" width="9.7109375" customWidth="1"/>
    <col min="6913" max="6914" width="9.7109375" customWidth="1"/>
    <col min="6915" max="6915" width="3.140625" customWidth="1"/>
    <col min="6916" max="6916" width="9.5703125" bestFit="1" customWidth="1"/>
    <col min="6917" max="6917" width="17.7109375" bestFit="1" customWidth="1"/>
    <col min="6918" max="6929" width="9.7109375" customWidth="1"/>
    <col min="7169" max="7170" width="9.7109375" customWidth="1"/>
    <col min="7171" max="7171" width="3.140625" customWidth="1"/>
    <col min="7172" max="7172" width="9.5703125" bestFit="1" customWidth="1"/>
    <col min="7173" max="7173" width="17.7109375" bestFit="1" customWidth="1"/>
    <col min="7174" max="7185" width="9.7109375" customWidth="1"/>
    <col min="7425" max="7426" width="9.7109375" customWidth="1"/>
    <col min="7427" max="7427" width="3.140625" customWidth="1"/>
    <col min="7428" max="7428" width="9.5703125" bestFit="1" customWidth="1"/>
    <col min="7429" max="7429" width="17.7109375" bestFit="1" customWidth="1"/>
    <col min="7430" max="7441" width="9.7109375" customWidth="1"/>
    <col min="7681" max="7682" width="9.7109375" customWidth="1"/>
    <col min="7683" max="7683" width="3.140625" customWidth="1"/>
    <col min="7684" max="7684" width="9.5703125" bestFit="1" customWidth="1"/>
    <col min="7685" max="7685" width="17.7109375" bestFit="1" customWidth="1"/>
    <col min="7686" max="7697" width="9.7109375" customWidth="1"/>
    <col min="7937" max="7938" width="9.7109375" customWidth="1"/>
    <col min="7939" max="7939" width="3.140625" customWidth="1"/>
    <col min="7940" max="7940" width="9.5703125" bestFit="1" customWidth="1"/>
    <col min="7941" max="7941" width="17.7109375" bestFit="1" customWidth="1"/>
    <col min="7942" max="7953" width="9.7109375" customWidth="1"/>
    <col min="8193" max="8194" width="9.7109375" customWidth="1"/>
    <col min="8195" max="8195" width="3.140625" customWidth="1"/>
    <col min="8196" max="8196" width="9.5703125" bestFit="1" customWidth="1"/>
    <col min="8197" max="8197" width="17.7109375" bestFit="1" customWidth="1"/>
    <col min="8198" max="8209" width="9.7109375" customWidth="1"/>
    <col min="8449" max="8450" width="9.7109375" customWidth="1"/>
    <col min="8451" max="8451" width="3.140625" customWidth="1"/>
    <col min="8452" max="8452" width="9.5703125" bestFit="1" customWidth="1"/>
    <col min="8453" max="8453" width="17.7109375" bestFit="1" customWidth="1"/>
    <col min="8454" max="8465" width="9.7109375" customWidth="1"/>
    <col min="8705" max="8706" width="9.7109375" customWidth="1"/>
    <col min="8707" max="8707" width="3.140625" customWidth="1"/>
    <col min="8708" max="8708" width="9.5703125" bestFit="1" customWidth="1"/>
    <col min="8709" max="8709" width="17.7109375" bestFit="1" customWidth="1"/>
    <col min="8710" max="8721" width="9.7109375" customWidth="1"/>
    <col min="8961" max="8962" width="9.7109375" customWidth="1"/>
    <col min="8963" max="8963" width="3.140625" customWidth="1"/>
    <col min="8964" max="8964" width="9.5703125" bestFit="1" customWidth="1"/>
    <col min="8965" max="8965" width="17.7109375" bestFit="1" customWidth="1"/>
    <col min="8966" max="8977" width="9.7109375" customWidth="1"/>
    <col min="9217" max="9218" width="9.7109375" customWidth="1"/>
    <col min="9219" max="9219" width="3.140625" customWidth="1"/>
    <col min="9220" max="9220" width="9.5703125" bestFit="1" customWidth="1"/>
    <col min="9221" max="9221" width="17.7109375" bestFit="1" customWidth="1"/>
    <col min="9222" max="9233" width="9.7109375" customWidth="1"/>
    <col min="9473" max="9474" width="9.7109375" customWidth="1"/>
    <col min="9475" max="9475" width="3.140625" customWidth="1"/>
    <col min="9476" max="9476" width="9.5703125" bestFit="1" customWidth="1"/>
    <col min="9477" max="9477" width="17.7109375" bestFit="1" customWidth="1"/>
    <col min="9478" max="9489" width="9.7109375" customWidth="1"/>
    <col min="9729" max="9730" width="9.7109375" customWidth="1"/>
    <col min="9731" max="9731" width="3.140625" customWidth="1"/>
    <col min="9732" max="9732" width="9.5703125" bestFit="1" customWidth="1"/>
    <col min="9733" max="9733" width="17.7109375" bestFit="1" customWidth="1"/>
    <col min="9734" max="9745" width="9.7109375" customWidth="1"/>
    <col min="9985" max="9986" width="9.7109375" customWidth="1"/>
    <col min="9987" max="9987" width="3.140625" customWidth="1"/>
    <col min="9988" max="9988" width="9.5703125" bestFit="1" customWidth="1"/>
    <col min="9989" max="9989" width="17.7109375" bestFit="1" customWidth="1"/>
    <col min="9990" max="10001" width="9.7109375" customWidth="1"/>
    <col min="10241" max="10242" width="9.7109375" customWidth="1"/>
    <col min="10243" max="10243" width="3.140625" customWidth="1"/>
    <col min="10244" max="10244" width="9.5703125" bestFit="1" customWidth="1"/>
    <col min="10245" max="10245" width="17.7109375" bestFit="1" customWidth="1"/>
    <col min="10246" max="10257" width="9.7109375" customWidth="1"/>
    <col min="10497" max="10498" width="9.7109375" customWidth="1"/>
    <col min="10499" max="10499" width="3.140625" customWidth="1"/>
    <col min="10500" max="10500" width="9.5703125" bestFit="1" customWidth="1"/>
    <col min="10501" max="10501" width="17.7109375" bestFit="1" customWidth="1"/>
    <col min="10502" max="10513" width="9.7109375" customWidth="1"/>
    <col min="10753" max="10754" width="9.7109375" customWidth="1"/>
    <col min="10755" max="10755" width="3.140625" customWidth="1"/>
    <col min="10756" max="10756" width="9.5703125" bestFit="1" customWidth="1"/>
    <col min="10757" max="10757" width="17.7109375" bestFit="1" customWidth="1"/>
    <col min="10758" max="10769" width="9.7109375" customWidth="1"/>
    <col min="11009" max="11010" width="9.7109375" customWidth="1"/>
    <col min="11011" max="11011" width="3.140625" customWidth="1"/>
    <col min="11012" max="11012" width="9.5703125" bestFit="1" customWidth="1"/>
    <col min="11013" max="11013" width="17.7109375" bestFit="1" customWidth="1"/>
    <col min="11014" max="11025" width="9.7109375" customWidth="1"/>
    <col min="11265" max="11266" width="9.7109375" customWidth="1"/>
    <col min="11267" max="11267" width="3.140625" customWidth="1"/>
    <col min="11268" max="11268" width="9.5703125" bestFit="1" customWidth="1"/>
    <col min="11269" max="11269" width="17.7109375" bestFit="1" customWidth="1"/>
    <col min="11270" max="11281" width="9.7109375" customWidth="1"/>
    <col min="11521" max="11522" width="9.7109375" customWidth="1"/>
    <col min="11523" max="11523" width="3.140625" customWidth="1"/>
    <col min="11524" max="11524" width="9.5703125" bestFit="1" customWidth="1"/>
    <col min="11525" max="11525" width="17.7109375" bestFit="1" customWidth="1"/>
    <col min="11526" max="11537" width="9.7109375" customWidth="1"/>
    <col min="11777" max="11778" width="9.7109375" customWidth="1"/>
    <col min="11779" max="11779" width="3.140625" customWidth="1"/>
    <col min="11780" max="11780" width="9.5703125" bestFit="1" customWidth="1"/>
    <col min="11781" max="11781" width="17.7109375" bestFit="1" customWidth="1"/>
    <col min="11782" max="11793" width="9.7109375" customWidth="1"/>
    <col min="12033" max="12034" width="9.7109375" customWidth="1"/>
    <col min="12035" max="12035" width="3.140625" customWidth="1"/>
    <col min="12036" max="12036" width="9.5703125" bestFit="1" customWidth="1"/>
    <col min="12037" max="12037" width="17.7109375" bestFit="1" customWidth="1"/>
    <col min="12038" max="12049" width="9.7109375" customWidth="1"/>
    <col min="12289" max="12290" width="9.7109375" customWidth="1"/>
    <col min="12291" max="12291" width="3.140625" customWidth="1"/>
    <col min="12292" max="12292" width="9.5703125" bestFit="1" customWidth="1"/>
    <col min="12293" max="12293" width="17.7109375" bestFit="1" customWidth="1"/>
    <col min="12294" max="12305" width="9.7109375" customWidth="1"/>
    <col min="12545" max="12546" width="9.7109375" customWidth="1"/>
    <col min="12547" max="12547" width="3.140625" customWidth="1"/>
    <col min="12548" max="12548" width="9.5703125" bestFit="1" customWidth="1"/>
    <col min="12549" max="12549" width="17.7109375" bestFit="1" customWidth="1"/>
    <col min="12550" max="12561" width="9.7109375" customWidth="1"/>
    <col min="12801" max="12802" width="9.7109375" customWidth="1"/>
    <col min="12803" max="12803" width="3.140625" customWidth="1"/>
    <col min="12804" max="12804" width="9.5703125" bestFit="1" customWidth="1"/>
    <col min="12805" max="12805" width="17.7109375" bestFit="1" customWidth="1"/>
    <col min="12806" max="12817" width="9.7109375" customWidth="1"/>
    <col min="13057" max="13058" width="9.7109375" customWidth="1"/>
    <col min="13059" max="13059" width="3.140625" customWidth="1"/>
    <col min="13060" max="13060" width="9.5703125" bestFit="1" customWidth="1"/>
    <col min="13061" max="13061" width="17.7109375" bestFit="1" customWidth="1"/>
    <col min="13062" max="13073" width="9.7109375" customWidth="1"/>
    <col min="13313" max="13314" width="9.7109375" customWidth="1"/>
    <col min="13315" max="13315" width="3.140625" customWidth="1"/>
    <col min="13316" max="13316" width="9.5703125" bestFit="1" customWidth="1"/>
    <col min="13317" max="13317" width="17.7109375" bestFit="1" customWidth="1"/>
    <col min="13318" max="13329" width="9.7109375" customWidth="1"/>
    <col min="13569" max="13570" width="9.7109375" customWidth="1"/>
    <col min="13571" max="13571" width="3.140625" customWidth="1"/>
    <col min="13572" max="13572" width="9.5703125" bestFit="1" customWidth="1"/>
    <col min="13573" max="13573" width="17.7109375" bestFit="1" customWidth="1"/>
    <col min="13574" max="13585" width="9.7109375" customWidth="1"/>
    <col min="13825" max="13826" width="9.7109375" customWidth="1"/>
    <col min="13827" max="13827" width="3.140625" customWidth="1"/>
    <col min="13828" max="13828" width="9.5703125" bestFit="1" customWidth="1"/>
    <col min="13829" max="13829" width="17.7109375" bestFit="1" customWidth="1"/>
    <col min="13830" max="13841" width="9.7109375" customWidth="1"/>
    <col min="14081" max="14082" width="9.7109375" customWidth="1"/>
    <col min="14083" max="14083" width="3.140625" customWidth="1"/>
    <col min="14084" max="14084" width="9.5703125" bestFit="1" customWidth="1"/>
    <col min="14085" max="14085" width="17.7109375" bestFit="1" customWidth="1"/>
    <col min="14086" max="14097" width="9.7109375" customWidth="1"/>
    <col min="14337" max="14338" width="9.7109375" customWidth="1"/>
    <col min="14339" max="14339" width="3.140625" customWidth="1"/>
    <col min="14340" max="14340" width="9.5703125" bestFit="1" customWidth="1"/>
    <col min="14341" max="14341" width="17.7109375" bestFit="1" customWidth="1"/>
    <col min="14342" max="14353" width="9.7109375" customWidth="1"/>
    <col min="14593" max="14594" width="9.7109375" customWidth="1"/>
    <col min="14595" max="14595" width="3.140625" customWidth="1"/>
    <col min="14596" max="14596" width="9.5703125" bestFit="1" customWidth="1"/>
    <col min="14597" max="14597" width="17.7109375" bestFit="1" customWidth="1"/>
    <col min="14598" max="14609" width="9.7109375" customWidth="1"/>
    <col min="14849" max="14850" width="9.7109375" customWidth="1"/>
    <col min="14851" max="14851" width="3.140625" customWidth="1"/>
    <col min="14852" max="14852" width="9.5703125" bestFit="1" customWidth="1"/>
    <col min="14853" max="14853" width="17.7109375" bestFit="1" customWidth="1"/>
    <col min="14854" max="14865" width="9.7109375" customWidth="1"/>
    <col min="15105" max="15106" width="9.7109375" customWidth="1"/>
    <col min="15107" max="15107" width="3.140625" customWidth="1"/>
    <col min="15108" max="15108" width="9.5703125" bestFit="1" customWidth="1"/>
    <col min="15109" max="15109" width="17.7109375" bestFit="1" customWidth="1"/>
    <col min="15110" max="15121" width="9.7109375" customWidth="1"/>
    <col min="15361" max="15362" width="9.7109375" customWidth="1"/>
    <col min="15363" max="15363" width="3.140625" customWidth="1"/>
    <col min="15364" max="15364" width="9.5703125" bestFit="1" customWidth="1"/>
    <col min="15365" max="15365" width="17.7109375" bestFit="1" customWidth="1"/>
    <col min="15366" max="15377" width="9.7109375" customWidth="1"/>
    <col min="15617" max="15618" width="9.7109375" customWidth="1"/>
    <col min="15619" max="15619" width="3.140625" customWidth="1"/>
    <col min="15620" max="15620" width="9.5703125" bestFit="1" customWidth="1"/>
    <col min="15621" max="15621" width="17.7109375" bestFit="1" customWidth="1"/>
    <col min="15622" max="15633" width="9.7109375" customWidth="1"/>
    <col min="15873" max="15874" width="9.7109375" customWidth="1"/>
    <col min="15875" max="15875" width="3.140625" customWidth="1"/>
    <col min="15876" max="15876" width="9.5703125" bestFit="1" customWidth="1"/>
    <col min="15877" max="15877" width="17.7109375" bestFit="1" customWidth="1"/>
    <col min="15878" max="15889" width="9.7109375" customWidth="1"/>
    <col min="16129" max="16130" width="9.7109375" customWidth="1"/>
    <col min="16131" max="16131" width="3.140625" customWidth="1"/>
    <col min="16132" max="16132" width="9.5703125" bestFit="1" customWidth="1"/>
    <col min="16133" max="16133" width="17.7109375" bestFit="1" customWidth="1"/>
    <col min="16134" max="16145" width="9.7109375" customWidth="1"/>
  </cols>
  <sheetData>
    <row r="1" spans="1:17" x14ac:dyDescent="0.25">
      <c r="A1" s="1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4">
        <v>40500</v>
      </c>
      <c r="B2" s="87" t="e">
        <f ca="1">_xlfn.IFNA(VLOOKUP(A2,D:H,5,0),"Missing")</f>
        <v>#NAME?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A3" s="4">
        <v>40100</v>
      </c>
      <c r="B3" s="87" t="e">
        <f ca="1">_xlfn.IFNA(VLOOKUP(A3,D:G,5,0),"Missing")</f>
        <v>#NAME?</v>
      </c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40300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8" spans="1:17" x14ac:dyDescent="0.25">
      <c r="A8" s="11" t="s">
        <v>19</v>
      </c>
    </row>
    <row r="9" spans="1:17" x14ac:dyDescent="0.25">
      <c r="A9" t="s">
        <v>88</v>
      </c>
      <c r="B9" t="s">
        <v>89</v>
      </c>
    </row>
  </sheetData>
  <conditionalFormatting sqref="D2:Q5">
    <cfRule type="cellIs" dxfId="41" priority="1" stopIfTrue="1" operator="equal">
      <formula>$B$2</formula>
    </cfRule>
  </conditionalFormatting>
  <conditionalFormatting sqref="F2:Q5">
    <cfRule type="cellIs" dxfId="40" priority="4" stopIfTrue="1" operator="equal">
      <formula>B2</formula>
    </cfRule>
  </conditionalFormatting>
  <conditionalFormatting sqref="F2:Q5">
    <cfRule type="cellIs" dxfId="39" priority="3" stopIfTrue="1" operator="equal">
      <formula>$B$2</formula>
    </cfRule>
  </conditionalFormatting>
  <conditionalFormatting sqref="D2:D5">
    <cfRule type="cellIs" dxfId="38" priority="2" stopIfTrue="1" operator="equal">
      <formula>$A$2</formula>
    </cfRule>
  </conditionalFormatting>
  <pageMargins left="0.7" right="0.7" top="0.75" bottom="0.75" header="0.3" footer="0.3"/>
  <pageSetup orientation="portrait" horizontalDpi="200" verticalDpi="200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0"/>
  <dimension ref="A1:Q9"/>
  <sheetViews>
    <sheetView topLeftCell="B1" zoomScaleNormal="100" workbookViewId="0">
      <selection activeCell="B2" sqref="B2"/>
    </sheetView>
  </sheetViews>
  <sheetFormatPr defaultRowHeight="15" x14ac:dyDescent="0.25"/>
  <cols>
    <col min="1" max="1" width="9.28515625" customWidth="1"/>
    <col min="2" max="2" width="8.7109375" customWidth="1"/>
    <col min="3" max="3" width="3.140625" customWidth="1"/>
    <col min="4" max="4" width="10.85546875" customWidth="1"/>
    <col min="5" max="5" width="17.7109375" bestFit="1" customWidth="1"/>
    <col min="6" max="6" width="9.7109375" customWidth="1"/>
    <col min="7" max="7" width="10" customWidth="1"/>
    <col min="8" max="13" width="9.7109375" customWidth="1"/>
    <col min="14" max="14" width="11.7109375" customWidth="1"/>
    <col min="15" max="15" width="9.7109375" customWidth="1"/>
    <col min="16" max="16" width="11.28515625" customWidth="1"/>
    <col min="17" max="17" width="11.140625" customWidth="1"/>
    <col min="257" max="257" width="9.28515625" customWidth="1"/>
    <col min="258" max="258" width="8.7109375" customWidth="1"/>
    <col min="259" max="259" width="3.140625" customWidth="1"/>
    <col min="260" max="260" width="10.85546875" customWidth="1"/>
    <col min="261" max="261" width="17.7109375" bestFit="1" customWidth="1"/>
    <col min="262" max="262" width="9.7109375" customWidth="1"/>
    <col min="263" max="263" width="10" customWidth="1"/>
    <col min="264" max="269" width="9.7109375" customWidth="1"/>
    <col min="270" max="270" width="11.7109375" customWidth="1"/>
    <col min="271" max="271" width="9.7109375" customWidth="1"/>
    <col min="272" max="272" width="11.28515625" customWidth="1"/>
    <col min="273" max="273" width="11.140625" customWidth="1"/>
    <col min="513" max="513" width="9.28515625" customWidth="1"/>
    <col min="514" max="514" width="8.7109375" customWidth="1"/>
    <col min="515" max="515" width="3.140625" customWidth="1"/>
    <col min="516" max="516" width="10.85546875" customWidth="1"/>
    <col min="517" max="517" width="17.7109375" bestFit="1" customWidth="1"/>
    <col min="518" max="518" width="9.7109375" customWidth="1"/>
    <col min="519" max="519" width="10" customWidth="1"/>
    <col min="520" max="525" width="9.7109375" customWidth="1"/>
    <col min="526" max="526" width="11.7109375" customWidth="1"/>
    <col min="527" max="527" width="9.7109375" customWidth="1"/>
    <col min="528" max="528" width="11.28515625" customWidth="1"/>
    <col min="529" max="529" width="11.140625" customWidth="1"/>
    <col min="769" max="769" width="9.28515625" customWidth="1"/>
    <col min="770" max="770" width="8.7109375" customWidth="1"/>
    <col min="771" max="771" width="3.140625" customWidth="1"/>
    <col min="772" max="772" width="10.85546875" customWidth="1"/>
    <col min="773" max="773" width="17.7109375" bestFit="1" customWidth="1"/>
    <col min="774" max="774" width="9.7109375" customWidth="1"/>
    <col min="775" max="775" width="10" customWidth="1"/>
    <col min="776" max="781" width="9.7109375" customWidth="1"/>
    <col min="782" max="782" width="11.7109375" customWidth="1"/>
    <col min="783" max="783" width="9.7109375" customWidth="1"/>
    <col min="784" max="784" width="11.28515625" customWidth="1"/>
    <col min="785" max="785" width="11.140625" customWidth="1"/>
    <col min="1025" max="1025" width="9.28515625" customWidth="1"/>
    <col min="1026" max="1026" width="8.7109375" customWidth="1"/>
    <col min="1027" max="1027" width="3.140625" customWidth="1"/>
    <col min="1028" max="1028" width="10.85546875" customWidth="1"/>
    <col min="1029" max="1029" width="17.7109375" bestFit="1" customWidth="1"/>
    <col min="1030" max="1030" width="9.7109375" customWidth="1"/>
    <col min="1031" max="1031" width="10" customWidth="1"/>
    <col min="1032" max="1037" width="9.7109375" customWidth="1"/>
    <col min="1038" max="1038" width="11.7109375" customWidth="1"/>
    <col min="1039" max="1039" width="9.7109375" customWidth="1"/>
    <col min="1040" max="1040" width="11.28515625" customWidth="1"/>
    <col min="1041" max="1041" width="11.140625" customWidth="1"/>
    <col min="1281" max="1281" width="9.28515625" customWidth="1"/>
    <col min="1282" max="1282" width="8.7109375" customWidth="1"/>
    <col min="1283" max="1283" width="3.140625" customWidth="1"/>
    <col min="1284" max="1284" width="10.85546875" customWidth="1"/>
    <col min="1285" max="1285" width="17.7109375" bestFit="1" customWidth="1"/>
    <col min="1286" max="1286" width="9.7109375" customWidth="1"/>
    <col min="1287" max="1287" width="10" customWidth="1"/>
    <col min="1288" max="1293" width="9.7109375" customWidth="1"/>
    <col min="1294" max="1294" width="11.7109375" customWidth="1"/>
    <col min="1295" max="1295" width="9.7109375" customWidth="1"/>
    <col min="1296" max="1296" width="11.28515625" customWidth="1"/>
    <col min="1297" max="1297" width="11.140625" customWidth="1"/>
    <col min="1537" max="1537" width="9.28515625" customWidth="1"/>
    <col min="1538" max="1538" width="8.7109375" customWidth="1"/>
    <col min="1539" max="1539" width="3.140625" customWidth="1"/>
    <col min="1540" max="1540" width="10.85546875" customWidth="1"/>
    <col min="1541" max="1541" width="17.7109375" bestFit="1" customWidth="1"/>
    <col min="1542" max="1542" width="9.7109375" customWidth="1"/>
    <col min="1543" max="1543" width="10" customWidth="1"/>
    <col min="1544" max="1549" width="9.7109375" customWidth="1"/>
    <col min="1550" max="1550" width="11.7109375" customWidth="1"/>
    <col min="1551" max="1551" width="9.7109375" customWidth="1"/>
    <col min="1552" max="1552" width="11.28515625" customWidth="1"/>
    <col min="1553" max="1553" width="11.140625" customWidth="1"/>
    <col min="1793" max="1793" width="9.28515625" customWidth="1"/>
    <col min="1794" max="1794" width="8.7109375" customWidth="1"/>
    <col min="1795" max="1795" width="3.140625" customWidth="1"/>
    <col min="1796" max="1796" width="10.85546875" customWidth="1"/>
    <col min="1797" max="1797" width="17.7109375" bestFit="1" customWidth="1"/>
    <col min="1798" max="1798" width="9.7109375" customWidth="1"/>
    <col min="1799" max="1799" width="10" customWidth="1"/>
    <col min="1800" max="1805" width="9.7109375" customWidth="1"/>
    <col min="1806" max="1806" width="11.7109375" customWidth="1"/>
    <col min="1807" max="1807" width="9.7109375" customWidth="1"/>
    <col min="1808" max="1808" width="11.28515625" customWidth="1"/>
    <col min="1809" max="1809" width="11.140625" customWidth="1"/>
    <col min="2049" max="2049" width="9.28515625" customWidth="1"/>
    <col min="2050" max="2050" width="8.7109375" customWidth="1"/>
    <col min="2051" max="2051" width="3.140625" customWidth="1"/>
    <col min="2052" max="2052" width="10.85546875" customWidth="1"/>
    <col min="2053" max="2053" width="17.7109375" bestFit="1" customWidth="1"/>
    <col min="2054" max="2054" width="9.7109375" customWidth="1"/>
    <col min="2055" max="2055" width="10" customWidth="1"/>
    <col min="2056" max="2061" width="9.7109375" customWidth="1"/>
    <col min="2062" max="2062" width="11.7109375" customWidth="1"/>
    <col min="2063" max="2063" width="9.7109375" customWidth="1"/>
    <col min="2064" max="2064" width="11.28515625" customWidth="1"/>
    <col min="2065" max="2065" width="11.140625" customWidth="1"/>
    <col min="2305" max="2305" width="9.28515625" customWidth="1"/>
    <col min="2306" max="2306" width="8.7109375" customWidth="1"/>
    <col min="2307" max="2307" width="3.140625" customWidth="1"/>
    <col min="2308" max="2308" width="10.85546875" customWidth="1"/>
    <col min="2309" max="2309" width="17.7109375" bestFit="1" customWidth="1"/>
    <col min="2310" max="2310" width="9.7109375" customWidth="1"/>
    <col min="2311" max="2311" width="10" customWidth="1"/>
    <col min="2312" max="2317" width="9.7109375" customWidth="1"/>
    <col min="2318" max="2318" width="11.7109375" customWidth="1"/>
    <col min="2319" max="2319" width="9.7109375" customWidth="1"/>
    <col min="2320" max="2320" width="11.28515625" customWidth="1"/>
    <col min="2321" max="2321" width="11.140625" customWidth="1"/>
    <col min="2561" max="2561" width="9.28515625" customWidth="1"/>
    <col min="2562" max="2562" width="8.7109375" customWidth="1"/>
    <col min="2563" max="2563" width="3.140625" customWidth="1"/>
    <col min="2564" max="2564" width="10.85546875" customWidth="1"/>
    <col min="2565" max="2565" width="17.7109375" bestFit="1" customWidth="1"/>
    <col min="2566" max="2566" width="9.7109375" customWidth="1"/>
    <col min="2567" max="2567" width="10" customWidth="1"/>
    <col min="2568" max="2573" width="9.7109375" customWidth="1"/>
    <col min="2574" max="2574" width="11.7109375" customWidth="1"/>
    <col min="2575" max="2575" width="9.7109375" customWidth="1"/>
    <col min="2576" max="2576" width="11.28515625" customWidth="1"/>
    <col min="2577" max="2577" width="11.140625" customWidth="1"/>
    <col min="2817" max="2817" width="9.28515625" customWidth="1"/>
    <col min="2818" max="2818" width="8.7109375" customWidth="1"/>
    <col min="2819" max="2819" width="3.140625" customWidth="1"/>
    <col min="2820" max="2820" width="10.85546875" customWidth="1"/>
    <col min="2821" max="2821" width="17.7109375" bestFit="1" customWidth="1"/>
    <col min="2822" max="2822" width="9.7109375" customWidth="1"/>
    <col min="2823" max="2823" width="10" customWidth="1"/>
    <col min="2824" max="2829" width="9.7109375" customWidth="1"/>
    <col min="2830" max="2830" width="11.7109375" customWidth="1"/>
    <col min="2831" max="2831" width="9.7109375" customWidth="1"/>
    <col min="2832" max="2832" width="11.28515625" customWidth="1"/>
    <col min="2833" max="2833" width="11.140625" customWidth="1"/>
    <col min="3073" max="3073" width="9.28515625" customWidth="1"/>
    <col min="3074" max="3074" width="8.7109375" customWidth="1"/>
    <col min="3075" max="3075" width="3.140625" customWidth="1"/>
    <col min="3076" max="3076" width="10.85546875" customWidth="1"/>
    <col min="3077" max="3077" width="17.7109375" bestFit="1" customWidth="1"/>
    <col min="3078" max="3078" width="9.7109375" customWidth="1"/>
    <col min="3079" max="3079" width="10" customWidth="1"/>
    <col min="3080" max="3085" width="9.7109375" customWidth="1"/>
    <col min="3086" max="3086" width="11.7109375" customWidth="1"/>
    <col min="3087" max="3087" width="9.7109375" customWidth="1"/>
    <col min="3088" max="3088" width="11.28515625" customWidth="1"/>
    <col min="3089" max="3089" width="11.140625" customWidth="1"/>
    <col min="3329" max="3329" width="9.28515625" customWidth="1"/>
    <col min="3330" max="3330" width="8.7109375" customWidth="1"/>
    <col min="3331" max="3331" width="3.140625" customWidth="1"/>
    <col min="3332" max="3332" width="10.85546875" customWidth="1"/>
    <col min="3333" max="3333" width="17.7109375" bestFit="1" customWidth="1"/>
    <col min="3334" max="3334" width="9.7109375" customWidth="1"/>
    <col min="3335" max="3335" width="10" customWidth="1"/>
    <col min="3336" max="3341" width="9.7109375" customWidth="1"/>
    <col min="3342" max="3342" width="11.7109375" customWidth="1"/>
    <col min="3343" max="3343" width="9.7109375" customWidth="1"/>
    <col min="3344" max="3344" width="11.28515625" customWidth="1"/>
    <col min="3345" max="3345" width="11.140625" customWidth="1"/>
    <col min="3585" max="3585" width="9.28515625" customWidth="1"/>
    <col min="3586" max="3586" width="8.7109375" customWidth="1"/>
    <col min="3587" max="3587" width="3.140625" customWidth="1"/>
    <col min="3588" max="3588" width="10.85546875" customWidth="1"/>
    <col min="3589" max="3589" width="17.7109375" bestFit="1" customWidth="1"/>
    <col min="3590" max="3590" width="9.7109375" customWidth="1"/>
    <col min="3591" max="3591" width="10" customWidth="1"/>
    <col min="3592" max="3597" width="9.7109375" customWidth="1"/>
    <col min="3598" max="3598" width="11.7109375" customWidth="1"/>
    <col min="3599" max="3599" width="9.7109375" customWidth="1"/>
    <col min="3600" max="3600" width="11.28515625" customWidth="1"/>
    <col min="3601" max="3601" width="11.140625" customWidth="1"/>
    <col min="3841" max="3841" width="9.28515625" customWidth="1"/>
    <col min="3842" max="3842" width="8.7109375" customWidth="1"/>
    <col min="3843" max="3843" width="3.140625" customWidth="1"/>
    <col min="3844" max="3844" width="10.85546875" customWidth="1"/>
    <col min="3845" max="3845" width="17.7109375" bestFit="1" customWidth="1"/>
    <col min="3846" max="3846" width="9.7109375" customWidth="1"/>
    <col min="3847" max="3847" width="10" customWidth="1"/>
    <col min="3848" max="3853" width="9.7109375" customWidth="1"/>
    <col min="3854" max="3854" width="11.7109375" customWidth="1"/>
    <col min="3855" max="3855" width="9.7109375" customWidth="1"/>
    <col min="3856" max="3856" width="11.28515625" customWidth="1"/>
    <col min="3857" max="3857" width="11.140625" customWidth="1"/>
    <col min="4097" max="4097" width="9.28515625" customWidth="1"/>
    <col min="4098" max="4098" width="8.7109375" customWidth="1"/>
    <col min="4099" max="4099" width="3.140625" customWidth="1"/>
    <col min="4100" max="4100" width="10.85546875" customWidth="1"/>
    <col min="4101" max="4101" width="17.7109375" bestFit="1" customWidth="1"/>
    <col min="4102" max="4102" width="9.7109375" customWidth="1"/>
    <col min="4103" max="4103" width="10" customWidth="1"/>
    <col min="4104" max="4109" width="9.7109375" customWidth="1"/>
    <col min="4110" max="4110" width="11.7109375" customWidth="1"/>
    <col min="4111" max="4111" width="9.7109375" customWidth="1"/>
    <col min="4112" max="4112" width="11.28515625" customWidth="1"/>
    <col min="4113" max="4113" width="11.140625" customWidth="1"/>
    <col min="4353" max="4353" width="9.28515625" customWidth="1"/>
    <col min="4354" max="4354" width="8.7109375" customWidth="1"/>
    <col min="4355" max="4355" width="3.140625" customWidth="1"/>
    <col min="4356" max="4356" width="10.85546875" customWidth="1"/>
    <col min="4357" max="4357" width="17.7109375" bestFit="1" customWidth="1"/>
    <col min="4358" max="4358" width="9.7109375" customWidth="1"/>
    <col min="4359" max="4359" width="10" customWidth="1"/>
    <col min="4360" max="4365" width="9.7109375" customWidth="1"/>
    <col min="4366" max="4366" width="11.7109375" customWidth="1"/>
    <col min="4367" max="4367" width="9.7109375" customWidth="1"/>
    <col min="4368" max="4368" width="11.28515625" customWidth="1"/>
    <col min="4369" max="4369" width="11.140625" customWidth="1"/>
    <col min="4609" max="4609" width="9.28515625" customWidth="1"/>
    <col min="4610" max="4610" width="8.7109375" customWidth="1"/>
    <col min="4611" max="4611" width="3.140625" customWidth="1"/>
    <col min="4612" max="4612" width="10.85546875" customWidth="1"/>
    <col min="4613" max="4613" width="17.7109375" bestFit="1" customWidth="1"/>
    <col min="4614" max="4614" width="9.7109375" customWidth="1"/>
    <col min="4615" max="4615" width="10" customWidth="1"/>
    <col min="4616" max="4621" width="9.7109375" customWidth="1"/>
    <col min="4622" max="4622" width="11.7109375" customWidth="1"/>
    <col min="4623" max="4623" width="9.7109375" customWidth="1"/>
    <col min="4624" max="4624" width="11.28515625" customWidth="1"/>
    <col min="4625" max="4625" width="11.140625" customWidth="1"/>
    <col min="4865" max="4865" width="9.28515625" customWidth="1"/>
    <col min="4866" max="4866" width="8.7109375" customWidth="1"/>
    <col min="4867" max="4867" width="3.140625" customWidth="1"/>
    <col min="4868" max="4868" width="10.85546875" customWidth="1"/>
    <col min="4869" max="4869" width="17.7109375" bestFit="1" customWidth="1"/>
    <col min="4870" max="4870" width="9.7109375" customWidth="1"/>
    <col min="4871" max="4871" width="10" customWidth="1"/>
    <col min="4872" max="4877" width="9.7109375" customWidth="1"/>
    <col min="4878" max="4878" width="11.7109375" customWidth="1"/>
    <col min="4879" max="4879" width="9.7109375" customWidth="1"/>
    <col min="4880" max="4880" width="11.28515625" customWidth="1"/>
    <col min="4881" max="4881" width="11.140625" customWidth="1"/>
    <col min="5121" max="5121" width="9.28515625" customWidth="1"/>
    <col min="5122" max="5122" width="8.7109375" customWidth="1"/>
    <col min="5123" max="5123" width="3.140625" customWidth="1"/>
    <col min="5124" max="5124" width="10.85546875" customWidth="1"/>
    <col min="5125" max="5125" width="17.7109375" bestFit="1" customWidth="1"/>
    <col min="5126" max="5126" width="9.7109375" customWidth="1"/>
    <col min="5127" max="5127" width="10" customWidth="1"/>
    <col min="5128" max="5133" width="9.7109375" customWidth="1"/>
    <col min="5134" max="5134" width="11.7109375" customWidth="1"/>
    <col min="5135" max="5135" width="9.7109375" customWidth="1"/>
    <col min="5136" max="5136" width="11.28515625" customWidth="1"/>
    <col min="5137" max="5137" width="11.140625" customWidth="1"/>
    <col min="5377" max="5377" width="9.28515625" customWidth="1"/>
    <col min="5378" max="5378" width="8.7109375" customWidth="1"/>
    <col min="5379" max="5379" width="3.140625" customWidth="1"/>
    <col min="5380" max="5380" width="10.85546875" customWidth="1"/>
    <col min="5381" max="5381" width="17.7109375" bestFit="1" customWidth="1"/>
    <col min="5382" max="5382" width="9.7109375" customWidth="1"/>
    <col min="5383" max="5383" width="10" customWidth="1"/>
    <col min="5384" max="5389" width="9.7109375" customWidth="1"/>
    <col min="5390" max="5390" width="11.7109375" customWidth="1"/>
    <col min="5391" max="5391" width="9.7109375" customWidth="1"/>
    <col min="5392" max="5392" width="11.28515625" customWidth="1"/>
    <col min="5393" max="5393" width="11.140625" customWidth="1"/>
    <col min="5633" max="5633" width="9.28515625" customWidth="1"/>
    <col min="5634" max="5634" width="8.7109375" customWidth="1"/>
    <col min="5635" max="5635" width="3.140625" customWidth="1"/>
    <col min="5636" max="5636" width="10.85546875" customWidth="1"/>
    <col min="5637" max="5637" width="17.7109375" bestFit="1" customWidth="1"/>
    <col min="5638" max="5638" width="9.7109375" customWidth="1"/>
    <col min="5639" max="5639" width="10" customWidth="1"/>
    <col min="5640" max="5645" width="9.7109375" customWidth="1"/>
    <col min="5646" max="5646" width="11.7109375" customWidth="1"/>
    <col min="5647" max="5647" width="9.7109375" customWidth="1"/>
    <col min="5648" max="5648" width="11.28515625" customWidth="1"/>
    <col min="5649" max="5649" width="11.140625" customWidth="1"/>
    <col min="5889" max="5889" width="9.28515625" customWidth="1"/>
    <col min="5890" max="5890" width="8.7109375" customWidth="1"/>
    <col min="5891" max="5891" width="3.140625" customWidth="1"/>
    <col min="5892" max="5892" width="10.85546875" customWidth="1"/>
    <col min="5893" max="5893" width="17.7109375" bestFit="1" customWidth="1"/>
    <col min="5894" max="5894" width="9.7109375" customWidth="1"/>
    <col min="5895" max="5895" width="10" customWidth="1"/>
    <col min="5896" max="5901" width="9.7109375" customWidth="1"/>
    <col min="5902" max="5902" width="11.7109375" customWidth="1"/>
    <col min="5903" max="5903" width="9.7109375" customWidth="1"/>
    <col min="5904" max="5904" width="11.28515625" customWidth="1"/>
    <col min="5905" max="5905" width="11.140625" customWidth="1"/>
    <col min="6145" max="6145" width="9.28515625" customWidth="1"/>
    <col min="6146" max="6146" width="8.7109375" customWidth="1"/>
    <col min="6147" max="6147" width="3.140625" customWidth="1"/>
    <col min="6148" max="6148" width="10.85546875" customWidth="1"/>
    <col min="6149" max="6149" width="17.7109375" bestFit="1" customWidth="1"/>
    <col min="6150" max="6150" width="9.7109375" customWidth="1"/>
    <col min="6151" max="6151" width="10" customWidth="1"/>
    <col min="6152" max="6157" width="9.7109375" customWidth="1"/>
    <col min="6158" max="6158" width="11.7109375" customWidth="1"/>
    <col min="6159" max="6159" width="9.7109375" customWidth="1"/>
    <col min="6160" max="6160" width="11.28515625" customWidth="1"/>
    <col min="6161" max="6161" width="11.140625" customWidth="1"/>
    <col min="6401" max="6401" width="9.28515625" customWidth="1"/>
    <col min="6402" max="6402" width="8.7109375" customWidth="1"/>
    <col min="6403" max="6403" width="3.140625" customWidth="1"/>
    <col min="6404" max="6404" width="10.85546875" customWidth="1"/>
    <col min="6405" max="6405" width="17.7109375" bestFit="1" customWidth="1"/>
    <col min="6406" max="6406" width="9.7109375" customWidth="1"/>
    <col min="6407" max="6407" width="10" customWidth="1"/>
    <col min="6408" max="6413" width="9.7109375" customWidth="1"/>
    <col min="6414" max="6414" width="11.7109375" customWidth="1"/>
    <col min="6415" max="6415" width="9.7109375" customWidth="1"/>
    <col min="6416" max="6416" width="11.28515625" customWidth="1"/>
    <col min="6417" max="6417" width="11.140625" customWidth="1"/>
    <col min="6657" max="6657" width="9.28515625" customWidth="1"/>
    <col min="6658" max="6658" width="8.7109375" customWidth="1"/>
    <col min="6659" max="6659" width="3.140625" customWidth="1"/>
    <col min="6660" max="6660" width="10.85546875" customWidth="1"/>
    <col min="6661" max="6661" width="17.7109375" bestFit="1" customWidth="1"/>
    <col min="6662" max="6662" width="9.7109375" customWidth="1"/>
    <col min="6663" max="6663" width="10" customWidth="1"/>
    <col min="6664" max="6669" width="9.7109375" customWidth="1"/>
    <col min="6670" max="6670" width="11.7109375" customWidth="1"/>
    <col min="6671" max="6671" width="9.7109375" customWidth="1"/>
    <col min="6672" max="6672" width="11.28515625" customWidth="1"/>
    <col min="6673" max="6673" width="11.140625" customWidth="1"/>
    <col min="6913" max="6913" width="9.28515625" customWidth="1"/>
    <col min="6914" max="6914" width="8.7109375" customWidth="1"/>
    <col min="6915" max="6915" width="3.140625" customWidth="1"/>
    <col min="6916" max="6916" width="10.85546875" customWidth="1"/>
    <col min="6917" max="6917" width="17.7109375" bestFit="1" customWidth="1"/>
    <col min="6918" max="6918" width="9.7109375" customWidth="1"/>
    <col min="6919" max="6919" width="10" customWidth="1"/>
    <col min="6920" max="6925" width="9.7109375" customWidth="1"/>
    <col min="6926" max="6926" width="11.7109375" customWidth="1"/>
    <col min="6927" max="6927" width="9.7109375" customWidth="1"/>
    <col min="6928" max="6928" width="11.28515625" customWidth="1"/>
    <col min="6929" max="6929" width="11.140625" customWidth="1"/>
    <col min="7169" max="7169" width="9.28515625" customWidth="1"/>
    <col min="7170" max="7170" width="8.7109375" customWidth="1"/>
    <col min="7171" max="7171" width="3.140625" customWidth="1"/>
    <col min="7172" max="7172" width="10.85546875" customWidth="1"/>
    <col min="7173" max="7173" width="17.7109375" bestFit="1" customWidth="1"/>
    <col min="7174" max="7174" width="9.7109375" customWidth="1"/>
    <col min="7175" max="7175" width="10" customWidth="1"/>
    <col min="7176" max="7181" width="9.7109375" customWidth="1"/>
    <col min="7182" max="7182" width="11.7109375" customWidth="1"/>
    <col min="7183" max="7183" width="9.7109375" customWidth="1"/>
    <col min="7184" max="7184" width="11.28515625" customWidth="1"/>
    <col min="7185" max="7185" width="11.140625" customWidth="1"/>
    <col min="7425" max="7425" width="9.28515625" customWidth="1"/>
    <col min="7426" max="7426" width="8.7109375" customWidth="1"/>
    <col min="7427" max="7427" width="3.140625" customWidth="1"/>
    <col min="7428" max="7428" width="10.85546875" customWidth="1"/>
    <col min="7429" max="7429" width="17.7109375" bestFit="1" customWidth="1"/>
    <col min="7430" max="7430" width="9.7109375" customWidth="1"/>
    <col min="7431" max="7431" width="10" customWidth="1"/>
    <col min="7432" max="7437" width="9.7109375" customWidth="1"/>
    <col min="7438" max="7438" width="11.7109375" customWidth="1"/>
    <col min="7439" max="7439" width="9.7109375" customWidth="1"/>
    <col min="7440" max="7440" width="11.28515625" customWidth="1"/>
    <col min="7441" max="7441" width="11.140625" customWidth="1"/>
    <col min="7681" max="7681" width="9.28515625" customWidth="1"/>
    <col min="7682" max="7682" width="8.7109375" customWidth="1"/>
    <col min="7683" max="7683" width="3.140625" customWidth="1"/>
    <col min="7684" max="7684" width="10.85546875" customWidth="1"/>
    <col min="7685" max="7685" width="17.7109375" bestFit="1" customWidth="1"/>
    <col min="7686" max="7686" width="9.7109375" customWidth="1"/>
    <col min="7687" max="7687" width="10" customWidth="1"/>
    <col min="7688" max="7693" width="9.7109375" customWidth="1"/>
    <col min="7694" max="7694" width="11.7109375" customWidth="1"/>
    <col min="7695" max="7695" width="9.7109375" customWidth="1"/>
    <col min="7696" max="7696" width="11.28515625" customWidth="1"/>
    <col min="7697" max="7697" width="11.140625" customWidth="1"/>
    <col min="7937" max="7937" width="9.28515625" customWidth="1"/>
    <col min="7938" max="7938" width="8.7109375" customWidth="1"/>
    <col min="7939" max="7939" width="3.140625" customWidth="1"/>
    <col min="7940" max="7940" width="10.85546875" customWidth="1"/>
    <col min="7941" max="7941" width="17.7109375" bestFit="1" customWidth="1"/>
    <col min="7942" max="7942" width="9.7109375" customWidth="1"/>
    <col min="7943" max="7943" width="10" customWidth="1"/>
    <col min="7944" max="7949" width="9.7109375" customWidth="1"/>
    <col min="7950" max="7950" width="11.7109375" customWidth="1"/>
    <col min="7951" max="7951" width="9.7109375" customWidth="1"/>
    <col min="7952" max="7952" width="11.28515625" customWidth="1"/>
    <col min="7953" max="7953" width="11.140625" customWidth="1"/>
    <col min="8193" max="8193" width="9.28515625" customWidth="1"/>
    <col min="8194" max="8194" width="8.7109375" customWidth="1"/>
    <col min="8195" max="8195" width="3.140625" customWidth="1"/>
    <col min="8196" max="8196" width="10.85546875" customWidth="1"/>
    <col min="8197" max="8197" width="17.7109375" bestFit="1" customWidth="1"/>
    <col min="8198" max="8198" width="9.7109375" customWidth="1"/>
    <col min="8199" max="8199" width="10" customWidth="1"/>
    <col min="8200" max="8205" width="9.7109375" customWidth="1"/>
    <col min="8206" max="8206" width="11.7109375" customWidth="1"/>
    <col min="8207" max="8207" width="9.7109375" customWidth="1"/>
    <col min="8208" max="8208" width="11.28515625" customWidth="1"/>
    <col min="8209" max="8209" width="11.140625" customWidth="1"/>
    <col min="8449" max="8449" width="9.28515625" customWidth="1"/>
    <col min="8450" max="8450" width="8.7109375" customWidth="1"/>
    <col min="8451" max="8451" width="3.140625" customWidth="1"/>
    <col min="8452" max="8452" width="10.85546875" customWidth="1"/>
    <col min="8453" max="8453" width="17.7109375" bestFit="1" customWidth="1"/>
    <col min="8454" max="8454" width="9.7109375" customWidth="1"/>
    <col min="8455" max="8455" width="10" customWidth="1"/>
    <col min="8456" max="8461" width="9.7109375" customWidth="1"/>
    <col min="8462" max="8462" width="11.7109375" customWidth="1"/>
    <col min="8463" max="8463" width="9.7109375" customWidth="1"/>
    <col min="8464" max="8464" width="11.28515625" customWidth="1"/>
    <col min="8465" max="8465" width="11.140625" customWidth="1"/>
    <col min="8705" max="8705" width="9.28515625" customWidth="1"/>
    <col min="8706" max="8706" width="8.7109375" customWidth="1"/>
    <col min="8707" max="8707" width="3.140625" customWidth="1"/>
    <col min="8708" max="8708" width="10.85546875" customWidth="1"/>
    <col min="8709" max="8709" width="17.7109375" bestFit="1" customWidth="1"/>
    <col min="8710" max="8710" width="9.7109375" customWidth="1"/>
    <col min="8711" max="8711" width="10" customWidth="1"/>
    <col min="8712" max="8717" width="9.7109375" customWidth="1"/>
    <col min="8718" max="8718" width="11.7109375" customWidth="1"/>
    <col min="8719" max="8719" width="9.7109375" customWidth="1"/>
    <col min="8720" max="8720" width="11.28515625" customWidth="1"/>
    <col min="8721" max="8721" width="11.140625" customWidth="1"/>
    <col min="8961" max="8961" width="9.28515625" customWidth="1"/>
    <col min="8962" max="8962" width="8.7109375" customWidth="1"/>
    <col min="8963" max="8963" width="3.140625" customWidth="1"/>
    <col min="8964" max="8964" width="10.85546875" customWidth="1"/>
    <col min="8965" max="8965" width="17.7109375" bestFit="1" customWidth="1"/>
    <col min="8966" max="8966" width="9.7109375" customWidth="1"/>
    <col min="8967" max="8967" width="10" customWidth="1"/>
    <col min="8968" max="8973" width="9.7109375" customWidth="1"/>
    <col min="8974" max="8974" width="11.7109375" customWidth="1"/>
    <col min="8975" max="8975" width="9.7109375" customWidth="1"/>
    <col min="8976" max="8976" width="11.28515625" customWidth="1"/>
    <col min="8977" max="8977" width="11.140625" customWidth="1"/>
    <col min="9217" max="9217" width="9.28515625" customWidth="1"/>
    <col min="9218" max="9218" width="8.7109375" customWidth="1"/>
    <col min="9219" max="9219" width="3.140625" customWidth="1"/>
    <col min="9220" max="9220" width="10.85546875" customWidth="1"/>
    <col min="9221" max="9221" width="17.7109375" bestFit="1" customWidth="1"/>
    <col min="9222" max="9222" width="9.7109375" customWidth="1"/>
    <col min="9223" max="9223" width="10" customWidth="1"/>
    <col min="9224" max="9229" width="9.7109375" customWidth="1"/>
    <col min="9230" max="9230" width="11.7109375" customWidth="1"/>
    <col min="9231" max="9231" width="9.7109375" customWidth="1"/>
    <col min="9232" max="9232" width="11.28515625" customWidth="1"/>
    <col min="9233" max="9233" width="11.140625" customWidth="1"/>
    <col min="9473" max="9473" width="9.28515625" customWidth="1"/>
    <col min="9474" max="9474" width="8.7109375" customWidth="1"/>
    <col min="9475" max="9475" width="3.140625" customWidth="1"/>
    <col min="9476" max="9476" width="10.85546875" customWidth="1"/>
    <col min="9477" max="9477" width="17.7109375" bestFit="1" customWidth="1"/>
    <col min="9478" max="9478" width="9.7109375" customWidth="1"/>
    <col min="9479" max="9479" width="10" customWidth="1"/>
    <col min="9480" max="9485" width="9.7109375" customWidth="1"/>
    <col min="9486" max="9486" width="11.7109375" customWidth="1"/>
    <col min="9487" max="9487" width="9.7109375" customWidth="1"/>
    <col min="9488" max="9488" width="11.28515625" customWidth="1"/>
    <col min="9489" max="9489" width="11.140625" customWidth="1"/>
    <col min="9729" max="9729" width="9.28515625" customWidth="1"/>
    <col min="9730" max="9730" width="8.7109375" customWidth="1"/>
    <col min="9731" max="9731" width="3.140625" customWidth="1"/>
    <col min="9732" max="9732" width="10.85546875" customWidth="1"/>
    <col min="9733" max="9733" width="17.7109375" bestFit="1" customWidth="1"/>
    <col min="9734" max="9734" width="9.7109375" customWidth="1"/>
    <col min="9735" max="9735" width="10" customWidth="1"/>
    <col min="9736" max="9741" width="9.7109375" customWidth="1"/>
    <col min="9742" max="9742" width="11.7109375" customWidth="1"/>
    <col min="9743" max="9743" width="9.7109375" customWidth="1"/>
    <col min="9744" max="9744" width="11.28515625" customWidth="1"/>
    <col min="9745" max="9745" width="11.140625" customWidth="1"/>
    <col min="9985" max="9985" width="9.28515625" customWidth="1"/>
    <col min="9986" max="9986" width="8.7109375" customWidth="1"/>
    <col min="9987" max="9987" width="3.140625" customWidth="1"/>
    <col min="9988" max="9988" width="10.85546875" customWidth="1"/>
    <col min="9989" max="9989" width="17.7109375" bestFit="1" customWidth="1"/>
    <col min="9990" max="9990" width="9.7109375" customWidth="1"/>
    <col min="9991" max="9991" width="10" customWidth="1"/>
    <col min="9992" max="9997" width="9.7109375" customWidth="1"/>
    <col min="9998" max="9998" width="11.7109375" customWidth="1"/>
    <col min="9999" max="9999" width="9.7109375" customWidth="1"/>
    <col min="10000" max="10000" width="11.28515625" customWidth="1"/>
    <col min="10001" max="10001" width="11.140625" customWidth="1"/>
    <col min="10241" max="10241" width="9.28515625" customWidth="1"/>
    <col min="10242" max="10242" width="8.7109375" customWidth="1"/>
    <col min="10243" max="10243" width="3.140625" customWidth="1"/>
    <col min="10244" max="10244" width="10.85546875" customWidth="1"/>
    <col min="10245" max="10245" width="17.7109375" bestFit="1" customWidth="1"/>
    <col min="10246" max="10246" width="9.7109375" customWidth="1"/>
    <col min="10247" max="10247" width="10" customWidth="1"/>
    <col min="10248" max="10253" width="9.7109375" customWidth="1"/>
    <col min="10254" max="10254" width="11.7109375" customWidth="1"/>
    <col min="10255" max="10255" width="9.7109375" customWidth="1"/>
    <col min="10256" max="10256" width="11.28515625" customWidth="1"/>
    <col min="10257" max="10257" width="11.140625" customWidth="1"/>
    <col min="10497" max="10497" width="9.28515625" customWidth="1"/>
    <col min="10498" max="10498" width="8.7109375" customWidth="1"/>
    <col min="10499" max="10499" width="3.140625" customWidth="1"/>
    <col min="10500" max="10500" width="10.85546875" customWidth="1"/>
    <col min="10501" max="10501" width="17.7109375" bestFit="1" customWidth="1"/>
    <col min="10502" max="10502" width="9.7109375" customWidth="1"/>
    <col min="10503" max="10503" width="10" customWidth="1"/>
    <col min="10504" max="10509" width="9.7109375" customWidth="1"/>
    <col min="10510" max="10510" width="11.7109375" customWidth="1"/>
    <col min="10511" max="10511" width="9.7109375" customWidth="1"/>
    <col min="10512" max="10512" width="11.28515625" customWidth="1"/>
    <col min="10513" max="10513" width="11.140625" customWidth="1"/>
    <col min="10753" max="10753" width="9.28515625" customWidth="1"/>
    <col min="10754" max="10754" width="8.7109375" customWidth="1"/>
    <col min="10755" max="10755" width="3.140625" customWidth="1"/>
    <col min="10756" max="10756" width="10.85546875" customWidth="1"/>
    <col min="10757" max="10757" width="17.7109375" bestFit="1" customWidth="1"/>
    <col min="10758" max="10758" width="9.7109375" customWidth="1"/>
    <col min="10759" max="10759" width="10" customWidth="1"/>
    <col min="10760" max="10765" width="9.7109375" customWidth="1"/>
    <col min="10766" max="10766" width="11.7109375" customWidth="1"/>
    <col min="10767" max="10767" width="9.7109375" customWidth="1"/>
    <col min="10768" max="10768" width="11.28515625" customWidth="1"/>
    <col min="10769" max="10769" width="11.140625" customWidth="1"/>
    <col min="11009" max="11009" width="9.28515625" customWidth="1"/>
    <col min="11010" max="11010" width="8.7109375" customWidth="1"/>
    <col min="11011" max="11011" width="3.140625" customWidth="1"/>
    <col min="11012" max="11012" width="10.85546875" customWidth="1"/>
    <col min="11013" max="11013" width="17.7109375" bestFit="1" customWidth="1"/>
    <col min="11014" max="11014" width="9.7109375" customWidth="1"/>
    <col min="11015" max="11015" width="10" customWidth="1"/>
    <col min="11016" max="11021" width="9.7109375" customWidth="1"/>
    <col min="11022" max="11022" width="11.7109375" customWidth="1"/>
    <col min="11023" max="11023" width="9.7109375" customWidth="1"/>
    <col min="11024" max="11024" width="11.28515625" customWidth="1"/>
    <col min="11025" max="11025" width="11.140625" customWidth="1"/>
    <col min="11265" max="11265" width="9.28515625" customWidth="1"/>
    <col min="11266" max="11266" width="8.7109375" customWidth="1"/>
    <col min="11267" max="11267" width="3.140625" customWidth="1"/>
    <col min="11268" max="11268" width="10.85546875" customWidth="1"/>
    <col min="11269" max="11269" width="17.7109375" bestFit="1" customWidth="1"/>
    <col min="11270" max="11270" width="9.7109375" customWidth="1"/>
    <col min="11271" max="11271" width="10" customWidth="1"/>
    <col min="11272" max="11277" width="9.7109375" customWidth="1"/>
    <col min="11278" max="11278" width="11.7109375" customWidth="1"/>
    <col min="11279" max="11279" width="9.7109375" customWidth="1"/>
    <col min="11280" max="11280" width="11.28515625" customWidth="1"/>
    <col min="11281" max="11281" width="11.140625" customWidth="1"/>
    <col min="11521" max="11521" width="9.28515625" customWidth="1"/>
    <col min="11522" max="11522" width="8.7109375" customWidth="1"/>
    <col min="11523" max="11523" width="3.140625" customWidth="1"/>
    <col min="11524" max="11524" width="10.85546875" customWidth="1"/>
    <col min="11525" max="11525" width="17.7109375" bestFit="1" customWidth="1"/>
    <col min="11526" max="11526" width="9.7109375" customWidth="1"/>
    <col min="11527" max="11527" width="10" customWidth="1"/>
    <col min="11528" max="11533" width="9.7109375" customWidth="1"/>
    <col min="11534" max="11534" width="11.7109375" customWidth="1"/>
    <col min="11535" max="11535" width="9.7109375" customWidth="1"/>
    <col min="11536" max="11536" width="11.28515625" customWidth="1"/>
    <col min="11537" max="11537" width="11.140625" customWidth="1"/>
    <col min="11777" max="11777" width="9.28515625" customWidth="1"/>
    <col min="11778" max="11778" width="8.7109375" customWidth="1"/>
    <col min="11779" max="11779" width="3.140625" customWidth="1"/>
    <col min="11780" max="11780" width="10.85546875" customWidth="1"/>
    <col min="11781" max="11781" width="17.7109375" bestFit="1" customWidth="1"/>
    <col min="11782" max="11782" width="9.7109375" customWidth="1"/>
    <col min="11783" max="11783" width="10" customWidth="1"/>
    <col min="11784" max="11789" width="9.7109375" customWidth="1"/>
    <col min="11790" max="11790" width="11.7109375" customWidth="1"/>
    <col min="11791" max="11791" width="9.7109375" customWidth="1"/>
    <col min="11792" max="11792" width="11.28515625" customWidth="1"/>
    <col min="11793" max="11793" width="11.140625" customWidth="1"/>
    <col min="12033" max="12033" width="9.28515625" customWidth="1"/>
    <col min="12034" max="12034" width="8.7109375" customWidth="1"/>
    <col min="12035" max="12035" width="3.140625" customWidth="1"/>
    <col min="12036" max="12036" width="10.85546875" customWidth="1"/>
    <col min="12037" max="12037" width="17.7109375" bestFit="1" customWidth="1"/>
    <col min="12038" max="12038" width="9.7109375" customWidth="1"/>
    <col min="12039" max="12039" width="10" customWidth="1"/>
    <col min="12040" max="12045" width="9.7109375" customWidth="1"/>
    <col min="12046" max="12046" width="11.7109375" customWidth="1"/>
    <col min="12047" max="12047" width="9.7109375" customWidth="1"/>
    <col min="12048" max="12048" width="11.28515625" customWidth="1"/>
    <col min="12049" max="12049" width="11.140625" customWidth="1"/>
    <col min="12289" max="12289" width="9.28515625" customWidth="1"/>
    <col min="12290" max="12290" width="8.7109375" customWidth="1"/>
    <col min="12291" max="12291" width="3.140625" customWidth="1"/>
    <col min="12292" max="12292" width="10.85546875" customWidth="1"/>
    <col min="12293" max="12293" width="17.7109375" bestFit="1" customWidth="1"/>
    <col min="12294" max="12294" width="9.7109375" customWidth="1"/>
    <col min="12295" max="12295" width="10" customWidth="1"/>
    <col min="12296" max="12301" width="9.7109375" customWidth="1"/>
    <col min="12302" max="12302" width="11.7109375" customWidth="1"/>
    <col min="12303" max="12303" width="9.7109375" customWidth="1"/>
    <col min="12304" max="12304" width="11.28515625" customWidth="1"/>
    <col min="12305" max="12305" width="11.140625" customWidth="1"/>
    <col min="12545" max="12545" width="9.28515625" customWidth="1"/>
    <col min="12546" max="12546" width="8.7109375" customWidth="1"/>
    <col min="12547" max="12547" width="3.140625" customWidth="1"/>
    <col min="12548" max="12548" width="10.85546875" customWidth="1"/>
    <col min="12549" max="12549" width="17.7109375" bestFit="1" customWidth="1"/>
    <col min="12550" max="12550" width="9.7109375" customWidth="1"/>
    <col min="12551" max="12551" width="10" customWidth="1"/>
    <col min="12552" max="12557" width="9.7109375" customWidth="1"/>
    <col min="12558" max="12558" width="11.7109375" customWidth="1"/>
    <col min="12559" max="12559" width="9.7109375" customWidth="1"/>
    <col min="12560" max="12560" width="11.28515625" customWidth="1"/>
    <col min="12561" max="12561" width="11.140625" customWidth="1"/>
    <col min="12801" max="12801" width="9.28515625" customWidth="1"/>
    <col min="12802" max="12802" width="8.7109375" customWidth="1"/>
    <col min="12803" max="12803" width="3.140625" customWidth="1"/>
    <col min="12804" max="12804" width="10.85546875" customWidth="1"/>
    <col min="12805" max="12805" width="17.7109375" bestFit="1" customWidth="1"/>
    <col min="12806" max="12806" width="9.7109375" customWidth="1"/>
    <col min="12807" max="12807" width="10" customWidth="1"/>
    <col min="12808" max="12813" width="9.7109375" customWidth="1"/>
    <col min="12814" max="12814" width="11.7109375" customWidth="1"/>
    <col min="12815" max="12815" width="9.7109375" customWidth="1"/>
    <col min="12816" max="12816" width="11.28515625" customWidth="1"/>
    <col min="12817" max="12817" width="11.140625" customWidth="1"/>
    <col min="13057" max="13057" width="9.28515625" customWidth="1"/>
    <col min="13058" max="13058" width="8.7109375" customWidth="1"/>
    <col min="13059" max="13059" width="3.140625" customWidth="1"/>
    <col min="13060" max="13060" width="10.85546875" customWidth="1"/>
    <col min="13061" max="13061" width="17.7109375" bestFit="1" customWidth="1"/>
    <col min="13062" max="13062" width="9.7109375" customWidth="1"/>
    <col min="13063" max="13063" width="10" customWidth="1"/>
    <col min="13064" max="13069" width="9.7109375" customWidth="1"/>
    <col min="13070" max="13070" width="11.7109375" customWidth="1"/>
    <col min="13071" max="13071" width="9.7109375" customWidth="1"/>
    <col min="13072" max="13072" width="11.28515625" customWidth="1"/>
    <col min="13073" max="13073" width="11.140625" customWidth="1"/>
    <col min="13313" max="13313" width="9.28515625" customWidth="1"/>
    <col min="13314" max="13314" width="8.7109375" customWidth="1"/>
    <col min="13315" max="13315" width="3.140625" customWidth="1"/>
    <col min="13316" max="13316" width="10.85546875" customWidth="1"/>
    <col min="13317" max="13317" width="17.7109375" bestFit="1" customWidth="1"/>
    <col min="13318" max="13318" width="9.7109375" customWidth="1"/>
    <col min="13319" max="13319" width="10" customWidth="1"/>
    <col min="13320" max="13325" width="9.7109375" customWidth="1"/>
    <col min="13326" max="13326" width="11.7109375" customWidth="1"/>
    <col min="13327" max="13327" width="9.7109375" customWidth="1"/>
    <col min="13328" max="13328" width="11.28515625" customWidth="1"/>
    <col min="13329" max="13329" width="11.140625" customWidth="1"/>
    <col min="13569" max="13569" width="9.28515625" customWidth="1"/>
    <col min="13570" max="13570" width="8.7109375" customWidth="1"/>
    <col min="13571" max="13571" width="3.140625" customWidth="1"/>
    <col min="13572" max="13572" width="10.85546875" customWidth="1"/>
    <col min="13573" max="13573" width="17.7109375" bestFit="1" customWidth="1"/>
    <col min="13574" max="13574" width="9.7109375" customWidth="1"/>
    <col min="13575" max="13575" width="10" customWidth="1"/>
    <col min="13576" max="13581" width="9.7109375" customWidth="1"/>
    <col min="13582" max="13582" width="11.7109375" customWidth="1"/>
    <col min="13583" max="13583" width="9.7109375" customWidth="1"/>
    <col min="13584" max="13584" width="11.28515625" customWidth="1"/>
    <col min="13585" max="13585" width="11.140625" customWidth="1"/>
    <col min="13825" max="13825" width="9.28515625" customWidth="1"/>
    <col min="13826" max="13826" width="8.7109375" customWidth="1"/>
    <col min="13827" max="13827" width="3.140625" customWidth="1"/>
    <col min="13828" max="13828" width="10.85546875" customWidth="1"/>
    <col min="13829" max="13829" width="17.7109375" bestFit="1" customWidth="1"/>
    <col min="13830" max="13830" width="9.7109375" customWidth="1"/>
    <col min="13831" max="13831" width="10" customWidth="1"/>
    <col min="13832" max="13837" width="9.7109375" customWidth="1"/>
    <col min="13838" max="13838" width="11.7109375" customWidth="1"/>
    <col min="13839" max="13839" width="9.7109375" customWidth="1"/>
    <col min="13840" max="13840" width="11.28515625" customWidth="1"/>
    <col min="13841" max="13841" width="11.140625" customWidth="1"/>
    <col min="14081" max="14081" width="9.28515625" customWidth="1"/>
    <col min="14082" max="14082" width="8.7109375" customWidth="1"/>
    <col min="14083" max="14083" width="3.140625" customWidth="1"/>
    <col min="14084" max="14084" width="10.85546875" customWidth="1"/>
    <col min="14085" max="14085" width="17.7109375" bestFit="1" customWidth="1"/>
    <col min="14086" max="14086" width="9.7109375" customWidth="1"/>
    <col min="14087" max="14087" width="10" customWidth="1"/>
    <col min="14088" max="14093" width="9.7109375" customWidth="1"/>
    <col min="14094" max="14094" width="11.7109375" customWidth="1"/>
    <col min="14095" max="14095" width="9.7109375" customWidth="1"/>
    <col min="14096" max="14096" width="11.28515625" customWidth="1"/>
    <col min="14097" max="14097" width="11.140625" customWidth="1"/>
    <col min="14337" max="14337" width="9.28515625" customWidth="1"/>
    <col min="14338" max="14338" width="8.7109375" customWidth="1"/>
    <col min="14339" max="14339" width="3.140625" customWidth="1"/>
    <col min="14340" max="14340" width="10.85546875" customWidth="1"/>
    <col min="14341" max="14341" width="17.7109375" bestFit="1" customWidth="1"/>
    <col min="14342" max="14342" width="9.7109375" customWidth="1"/>
    <col min="14343" max="14343" width="10" customWidth="1"/>
    <col min="14344" max="14349" width="9.7109375" customWidth="1"/>
    <col min="14350" max="14350" width="11.7109375" customWidth="1"/>
    <col min="14351" max="14351" width="9.7109375" customWidth="1"/>
    <col min="14352" max="14352" width="11.28515625" customWidth="1"/>
    <col min="14353" max="14353" width="11.140625" customWidth="1"/>
    <col min="14593" max="14593" width="9.28515625" customWidth="1"/>
    <col min="14594" max="14594" width="8.7109375" customWidth="1"/>
    <col min="14595" max="14595" width="3.140625" customWidth="1"/>
    <col min="14596" max="14596" width="10.85546875" customWidth="1"/>
    <col min="14597" max="14597" width="17.7109375" bestFit="1" customWidth="1"/>
    <col min="14598" max="14598" width="9.7109375" customWidth="1"/>
    <col min="14599" max="14599" width="10" customWidth="1"/>
    <col min="14600" max="14605" width="9.7109375" customWidth="1"/>
    <col min="14606" max="14606" width="11.7109375" customWidth="1"/>
    <col min="14607" max="14607" width="9.7109375" customWidth="1"/>
    <col min="14608" max="14608" width="11.28515625" customWidth="1"/>
    <col min="14609" max="14609" width="11.140625" customWidth="1"/>
    <col min="14849" max="14849" width="9.28515625" customWidth="1"/>
    <col min="14850" max="14850" width="8.7109375" customWidth="1"/>
    <col min="14851" max="14851" width="3.140625" customWidth="1"/>
    <col min="14852" max="14852" width="10.85546875" customWidth="1"/>
    <col min="14853" max="14853" width="17.7109375" bestFit="1" customWidth="1"/>
    <col min="14854" max="14854" width="9.7109375" customWidth="1"/>
    <col min="14855" max="14855" width="10" customWidth="1"/>
    <col min="14856" max="14861" width="9.7109375" customWidth="1"/>
    <col min="14862" max="14862" width="11.7109375" customWidth="1"/>
    <col min="14863" max="14863" width="9.7109375" customWidth="1"/>
    <col min="14864" max="14864" width="11.28515625" customWidth="1"/>
    <col min="14865" max="14865" width="11.140625" customWidth="1"/>
    <col min="15105" max="15105" width="9.28515625" customWidth="1"/>
    <col min="15106" max="15106" width="8.7109375" customWidth="1"/>
    <col min="15107" max="15107" width="3.140625" customWidth="1"/>
    <col min="15108" max="15108" width="10.85546875" customWidth="1"/>
    <col min="15109" max="15109" width="17.7109375" bestFit="1" customWidth="1"/>
    <col min="15110" max="15110" width="9.7109375" customWidth="1"/>
    <col min="15111" max="15111" width="10" customWidth="1"/>
    <col min="15112" max="15117" width="9.7109375" customWidth="1"/>
    <col min="15118" max="15118" width="11.7109375" customWidth="1"/>
    <col min="15119" max="15119" width="9.7109375" customWidth="1"/>
    <col min="15120" max="15120" width="11.28515625" customWidth="1"/>
    <col min="15121" max="15121" width="11.140625" customWidth="1"/>
    <col min="15361" max="15361" width="9.28515625" customWidth="1"/>
    <col min="15362" max="15362" width="8.7109375" customWidth="1"/>
    <col min="15363" max="15363" width="3.140625" customWidth="1"/>
    <col min="15364" max="15364" width="10.85546875" customWidth="1"/>
    <col min="15365" max="15365" width="17.7109375" bestFit="1" customWidth="1"/>
    <col min="15366" max="15366" width="9.7109375" customWidth="1"/>
    <col min="15367" max="15367" width="10" customWidth="1"/>
    <col min="15368" max="15373" width="9.7109375" customWidth="1"/>
    <col min="15374" max="15374" width="11.7109375" customWidth="1"/>
    <col min="15375" max="15375" width="9.7109375" customWidth="1"/>
    <col min="15376" max="15376" width="11.28515625" customWidth="1"/>
    <col min="15377" max="15377" width="11.140625" customWidth="1"/>
    <col min="15617" max="15617" width="9.28515625" customWidth="1"/>
    <col min="15618" max="15618" width="8.7109375" customWidth="1"/>
    <col min="15619" max="15619" width="3.140625" customWidth="1"/>
    <col min="15620" max="15620" width="10.85546875" customWidth="1"/>
    <col min="15621" max="15621" width="17.7109375" bestFit="1" customWidth="1"/>
    <col min="15622" max="15622" width="9.7109375" customWidth="1"/>
    <col min="15623" max="15623" width="10" customWidth="1"/>
    <col min="15624" max="15629" width="9.7109375" customWidth="1"/>
    <col min="15630" max="15630" width="11.7109375" customWidth="1"/>
    <col min="15631" max="15631" width="9.7109375" customWidth="1"/>
    <col min="15632" max="15632" width="11.28515625" customWidth="1"/>
    <col min="15633" max="15633" width="11.140625" customWidth="1"/>
    <col min="15873" max="15873" width="9.28515625" customWidth="1"/>
    <col min="15874" max="15874" width="8.7109375" customWidth="1"/>
    <col min="15875" max="15875" width="3.140625" customWidth="1"/>
    <col min="15876" max="15876" width="10.85546875" customWidth="1"/>
    <col min="15877" max="15877" width="17.7109375" bestFit="1" customWidth="1"/>
    <col min="15878" max="15878" width="9.7109375" customWidth="1"/>
    <col min="15879" max="15879" width="10" customWidth="1"/>
    <col min="15880" max="15885" width="9.7109375" customWidth="1"/>
    <col min="15886" max="15886" width="11.7109375" customWidth="1"/>
    <col min="15887" max="15887" width="9.7109375" customWidth="1"/>
    <col min="15888" max="15888" width="11.28515625" customWidth="1"/>
    <col min="15889" max="15889" width="11.140625" customWidth="1"/>
    <col min="16129" max="16129" width="9.28515625" customWidth="1"/>
    <col min="16130" max="16130" width="8.7109375" customWidth="1"/>
    <col min="16131" max="16131" width="3.140625" customWidth="1"/>
    <col min="16132" max="16132" width="10.85546875" customWidth="1"/>
    <col min="16133" max="16133" width="17.7109375" bestFit="1" customWidth="1"/>
    <col min="16134" max="16134" width="9.7109375" customWidth="1"/>
    <col min="16135" max="16135" width="10" customWidth="1"/>
    <col min="16136" max="16141" width="9.7109375" customWidth="1"/>
    <col min="16142" max="16142" width="11.7109375" customWidth="1"/>
    <col min="16143" max="16143" width="9.7109375" customWidth="1"/>
    <col min="16144" max="16144" width="11.28515625" customWidth="1"/>
    <col min="16145" max="16145" width="11.140625" customWidth="1"/>
  </cols>
  <sheetData>
    <row r="1" spans="1:17" x14ac:dyDescent="0.25">
      <c r="A1" s="3" t="s">
        <v>0</v>
      </c>
      <c r="B1" s="2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86">
        <v>40100</v>
      </c>
      <c r="B2" s="5">
        <f>VLOOKUP(A2,'VLOOKUP-Table'!$D$2:$Q$5,5,FALSE)</f>
        <v>92741</v>
      </c>
      <c r="D2">
        <v>40100</v>
      </c>
      <c r="E2" t="s">
        <v>15</v>
      </c>
      <c r="F2" s="7">
        <v>99738</v>
      </c>
      <c r="G2" s="7">
        <v>113689</v>
      </c>
      <c r="H2" s="85">
        <v>92741</v>
      </c>
      <c r="I2" s="7">
        <v>109467</v>
      </c>
      <c r="J2" s="7">
        <v>90962</v>
      </c>
      <c r="K2" s="7">
        <v>102946</v>
      </c>
      <c r="L2" s="7">
        <v>111211</v>
      </c>
      <c r="M2" s="7">
        <v>99216</v>
      </c>
      <c r="N2" s="7">
        <v>101090</v>
      </c>
      <c r="O2" s="7">
        <v>109768</v>
      </c>
      <c r="P2" s="7">
        <v>96659</v>
      </c>
      <c r="Q2" s="7">
        <v>93772</v>
      </c>
    </row>
    <row r="3" spans="1:17" x14ac:dyDescent="0.25">
      <c r="B3" s="7"/>
      <c r="D3">
        <v>40200</v>
      </c>
      <c r="E3" t="s">
        <v>16</v>
      </c>
      <c r="F3" s="7">
        <v>32913.54</v>
      </c>
      <c r="G3" s="7">
        <v>37517.370000000003</v>
      </c>
      <c r="H3" s="7">
        <v>30604.530000000002</v>
      </c>
      <c r="I3" s="7">
        <v>36124.11</v>
      </c>
      <c r="J3" s="7">
        <v>30017.460000000003</v>
      </c>
      <c r="K3" s="7">
        <v>33972.18</v>
      </c>
      <c r="L3" s="7">
        <v>36699.630000000005</v>
      </c>
      <c r="M3" s="7">
        <v>32741.280000000002</v>
      </c>
      <c r="N3" s="7">
        <v>33359.700000000004</v>
      </c>
      <c r="O3" s="7">
        <v>36223.440000000002</v>
      </c>
      <c r="P3" s="7">
        <v>31897.47</v>
      </c>
      <c r="Q3" s="7">
        <v>30944.760000000002</v>
      </c>
    </row>
    <row r="4" spans="1:17" x14ac:dyDescent="0.25">
      <c r="D4">
        <v>40300</v>
      </c>
      <c r="E4" t="s">
        <v>17</v>
      </c>
      <c r="F4" s="7">
        <f t="shared" ref="F4:Q4" si="0">F2*0.2</f>
        <v>19947.600000000002</v>
      </c>
      <c r="G4" s="7">
        <f t="shared" si="0"/>
        <v>22737.800000000003</v>
      </c>
      <c r="H4" s="7">
        <f t="shared" si="0"/>
        <v>18548.2</v>
      </c>
      <c r="I4" s="7">
        <f t="shared" si="0"/>
        <v>21893.4</v>
      </c>
      <c r="J4" s="7">
        <f t="shared" si="0"/>
        <v>18192.400000000001</v>
      </c>
      <c r="K4" s="7">
        <f t="shared" si="0"/>
        <v>20589.2</v>
      </c>
      <c r="L4" s="7">
        <f t="shared" si="0"/>
        <v>22242.2</v>
      </c>
      <c r="M4" s="7">
        <f t="shared" si="0"/>
        <v>19843.2</v>
      </c>
      <c r="N4" s="7">
        <f t="shared" si="0"/>
        <v>20218</v>
      </c>
      <c r="O4" s="7">
        <f t="shared" si="0"/>
        <v>21953.600000000002</v>
      </c>
      <c r="P4" s="7">
        <f t="shared" si="0"/>
        <v>19331.8</v>
      </c>
      <c r="Q4" s="7">
        <f t="shared" si="0"/>
        <v>18754.400000000001</v>
      </c>
    </row>
    <row r="5" spans="1:17" x14ac:dyDescent="0.25">
      <c r="D5">
        <v>40400</v>
      </c>
      <c r="E5" t="s">
        <v>18</v>
      </c>
      <c r="F5" s="7">
        <v>2992.14</v>
      </c>
      <c r="G5" s="7">
        <v>5684.45</v>
      </c>
      <c r="H5" s="7">
        <v>3709.64</v>
      </c>
      <c r="I5" s="7">
        <v>3284.01</v>
      </c>
      <c r="J5" s="7">
        <v>5457.72</v>
      </c>
      <c r="K5" s="7">
        <v>3088.38</v>
      </c>
      <c r="L5" s="7">
        <v>4448.4399999999996</v>
      </c>
      <c r="M5" s="7">
        <v>3968.64</v>
      </c>
      <c r="N5" s="7">
        <v>4043.6</v>
      </c>
      <c r="O5" s="7">
        <v>3293.04</v>
      </c>
      <c r="P5" s="7">
        <v>6766.13</v>
      </c>
      <c r="Q5" s="7">
        <v>2813.16</v>
      </c>
    </row>
    <row r="8" spans="1:17" x14ac:dyDescent="0.25">
      <c r="A8" s="11" t="s">
        <v>19</v>
      </c>
    </row>
    <row r="9" spans="1:17" x14ac:dyDescent="0.25">
      <c r="A9" t="s">
        <v>90</v>
      </c>
      <c r="B9" t="s">
        <v>91</v>
      </c>
    </row>
  </sheetData>
  <conditionalFormatting sqref="D2:D5">
    <cfRule type="cellIs" dxfId="37" priority="2" stopIfTrue="1" operator="equal">
      <formula>$A$2</formula>
    </cfRule>
  </conditionalFormatting>
  <conditionalFormatting sqref="F2:Q5">
    <cfRule type="cellIs" dxfId="36" priority="1" stopIfTrue="1" operator="equal">
      <formula>$B$2</formula>
    </cfRule>
  </conditionalFormatting>
  <pageMargins left="0.7" right="0.7" top="0.75" bottom="0.75" header="0.3" footer="0.3"/>
  <pageSetup orientation="portrait" verticalDpi="0" r:id="rId1"/>
  <legacyDrawing r:id="rId2"/>
  <tableParts count="1"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G15"/>
  <sheetViews>
    <sheetView zoomScaleNormal="100" workbookViewId="0">
      <selection activeCell="P25" sqref="P25"/>
    </sheetView>
  </sheetViews>
  <sheetFormatPr defaultRowHeight="15" x14ac:dyDescent="0.25"/>
  <sheetData>
    <row r="1" spans="1:7" x14ac:dyDescent="0.25">
      <c r="A1">
        <v>1</v>
      </c>
      <c r="B1" s="88" t="str">
        <f>CHOOSE(A1,"Apples","Oranges","Bananas")</f>
        <v>Apples</v>
      </c>
    </row>
    <row r="2" spans="1:7" x14ac:dyDescent="0.25">
      <c r="A2">
        <v>2</v>
      </c>
      <c r="B2" s="88" t="str">
        <f>CHOOSE(A2,"Apples","Oranges","Bananas")</f>
        <v>Oranges</v>
      </c>
    </row>
    <row r="3" spans="1:7" x14ac:dyDescent="0.25">
      <c r="A3">
        <v>3</v>
      </c>
      <c r="B3" s="88" t="str">
        <f>CHOOSE(A3,"Apples","Oranges","Bananas")</f>
        <v>Bananas</v>
      </c>
    </row>
    <row r="4" spans="1:7" x14ac:dyDescent="0.25">
      <c r="A4">
        <v>4</v>
      </c>
      <c r="B4" s="88" t="e">
        <f>CHOOSE(A4,"Apples","Oranges","Bananas")</f>
        <v>#VALUE!</v>
      </c>
      <c r="C4" s="89"/>
      <c r="D4" s="89"/>
      <c r="E4" s="89"/>
      <c r="F4" s="89"/>
      <c r="G4" s="89"/>
    </row>
    <row r="5" spans="1:7" x14ac:dyDescent="0.25">
      <c r="C5" s="89"/>
      <c r="D5" s="89"/>
      <c r="E5" s="89"/>
      <c r="F5" s="89"/>
      <c r="G5" s="89"/>
    </row>
    <row r="10" spans="1:7" x14ac:dyDescent="0.25">
      <c r="A10" s="11" t="s">
        <v>92</v>
      </c>
      <c r="B10" s="11"/>
      <c r="C10" s="11"/>
    </row>
    <row r="11" spans="1:7" x14ac:dyDescent="0.25">
      <c r="A11">
        <v>3</v>
      </c>
      <c r="B11" s="88" t="str">
        <f>IF(A11=1,"Apples",IF(A11=2,"Oranges","Bananas"))</f>
        <v>Bananas</v>
      </c>
    </row>
    <row r="14" spans="1:7" x14ac:dyDescent="0.25">
      <c r="A14" s="11" t="s">
        <v>19</v>
      </c>
    </row>
    <row r="15" spans="1:7" x14ac:dyDescent="0.25">
      <c r="A15" t="s">
        <v>93</v>
      </c>
      <c r="B15" t="s">
        <v>94</v>
      </c>
    </row>
  </sheetData>
  <pageMargins left="0.7" right="0.7" top="0.75" bottom="0.75" header="0.3" footer="0.3"/>
  <drawing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1"/>
  <dimension ref="A1:E14"/>
  <sheetViews>
    <sheetView zoomScaleNormal="100" workbookViewId="0">
      <selection activeCell="E8" sqref="E8"/>
    </sheetView>
  </sheetViews>
  <sheetFormatPr defaultColWidth="13.5703125" defaultRowHeight="15" x14ac:dyDescent="0.25"/>
  <cols>
    <col min="1" max="1" width="9.7109375" bestFit="1" customWidth="1"/>
    <col min="2" max="2" width="13.7109375" customWidth="1"/>
    <col min="3" max="3" width="3.42578125" customWidth="1"/>
    <col min="4" max="4" width="15.140625" bestFit="1" customWidth="1"/>
    <col min="5" max="5" width="11.7109375" customWidth="1"/>
    <col min="6" max="17" width="9.7109375" customWidth="1"/>
    <col min="18" max="239" width="9.140625" customWidth="1"/>
    <col min="240" max="240" width="13.5703125" bestFit="1" customWidth="1"/>
    <col min="257" max="257" width="9.7109375" bestFit="1" customWidth="1"/>
    <col min="258" max="258" width="13.7109375" customWidth="1"/>
    <col min="259" max="259" width="3.42578125" customWidth="1"/>
    <col min="260" max="260" width="15.140625" bestFit="1" customWidth="1"/>
    <col min="261" max="261" width="11.7109375" customWidth="1"/>
    <col min="262" max="273" width="9.7109375" customWidth="1"/>
    <col min="274" max="495" width="9.140625" customWidth="1"/>
    <col min="496" max="496" width="13.5703125" bestFit="1" customWidth="1"/>
    <col min="513" max="513" width="9.7109375" bestFit="1" customWidth="1"/>
    <col min="514" max="514" width="13.7109375" customWidth="1"/>
    <col min="515" max="515" width="3.42578125" customWidth="1"/>
    <col min="516" max="516" width="15.140625" bestFit="1" customWidth="1"/>
    <col min="517" max="517" width="11.7109375" customWidth="1"/>
    <col min="518" max="529" width="9.7109375" customWidth="1"/>
    <col min="530" max="751" width="9.140625" customWidth="1"/>
    <col min="752" max="752" width="13.5703125" bestFit="1" customWidth="1"/>
    <col min="769" max="769" width="9.7109375" bestFit="1" customWidth="1"/>
    <col min="770" max="770" width="13.7109375" customWidth="1"/>
    <col min="771" max="771" width="3.42578125" customWidth="1"/>
    <col min="772" max="772" width="15.140625" bestFit="1" customWidth="1"/>
    <col min="773" max="773" width="11.7109375" customWidth="1"/>
    <col min="774" max="785" width="9.7109375" customWidth="1"/>
    <col min="786" max="1007" width="9.140625" customWidth="1"/>
    <col min="1008" max="1008" width="13.5703125" bestFit="1" customWidth="1"/>
    <col min="1025" max="1025" width="9.7109375" bestFit="1" customWidth="1"/>
    <col min="1026" max="1026" width="13.7109375" customWidth="1"/>
    <col min="1027" max="1027" width="3.42578125" customWidth="1"/>
    <col min="1028" max="1028" width="15.140625" bestFit="1" customWidth="1"/>
    <col min="1029" max="1029" width="11.7109375" customWidth="1"/>
    <col min="1030" max="1041" width="9.7109375" customWidth="1"/>
    <col min="1042" max="1263" width="9.140625" customWidth="1"/>
    <col min="1264" max="1264" width="13.5703125" bestFit="1" customWidth="1"/>
    <col min="1281" max="1281" width="9.7109375" bestFit="1" customWidth="1"/>
    <col min="1282" max="1282" width="13.7109375" customWidth="1"/>
    <col min="1283" max="1283" width="3.42578125" customWidth="1"/>
    <col min="1284" max="1284" width="15.140625" bestFit="1" customWidth="1"/>
    <col min="1285" max="1285" width="11.7109375" customWidth="1"/>
    <col min="1286" max="1297" width="9.7109375" customWidth="1"/>
    <col min="1298" max="1519" width="9.140625" customWidth="1"/>
    <col min="1520" max="1520" width="13.5703125" bestFit="1" customWidth="1"/>
    <col min="1537" max="1537" width="9.7109375" bestFit="1" customWidth="1"/>
    <col min="1538" max="1538" width="13.7109375" customWidth="1"/>
    <col min="1539" max="1539" width="3.42578125" customWidth="1"/>
    <col min="1540" max="1540" width="15.140625" bestFit="1" customWidth="1"/>
    <col min="1541" max="1541" width="11.7109375" customWidth="1"/>
    <col min="1542" max="1553" width="9.7109375" customWidth="1"/>
    <col min="1554" max="1775" width="9.140625" customWidth="1"/>
    <col min="1776" max="1776" width="13.5703125" bestFit="1" customWidth="1"/>
    <col min="1793" max="1793" width="9.7109375" bestFit="1" customWidth="1"/>
    <col min="1794" max="1794" width="13.7109375" customWidth="1"/>
    <col min="1795" max="1795" width="3.42578125" customWidth="1"/>
    <col min="1796" max="1796" width="15.140625" bestFit="1" customWidth="1"/>
    <col min="1797" max="1797" width="11.7109375" customWidth="1"/>
    <col min="1798" max="1809" width="9.7109375" customWidth="1"/>
    <col min="1810" max="2031" width="9.140625" customWidth="1"/>
    <col min="2032" max="2032" width="13.5703125" bestFit="1" customWidth="1"/>
    <col min="2049" max="2049" width="9.7109375" bestFit="1" customWidth="1"/>
    <col min="2050" max="2050" width="13.7109375" customWidth="1"/>
    <col min="2051" max="2051" width="3.42578125" customWidth="1"/>
    <col min="2052" max="2052" width="15.140625" bestFit="1" customWidth="1"/>
    <col min="2053" max="2053" width="11.7109375" customWidth="1"/>
    <col min="2054" max="2065" width="9.7109375" customWidth="1"/>
    <col min="2066" max="2287" width="9.140625" customWidth="1"/>
    <col min="2288" max="2288" width="13.5703125" bestFit="1" customWidth="1"/>
    <col min="2305" max="2305" width="9.7109375" bestFit="1" customWidth="1"/>
    <col min="2306" max="2306" width="13.7109375" customWidth="1"/>
    <col min="2307" max="2307" width="3.42578125" customWidth="1"/>
    <col min="2308" max="2308" width="15.140625" bestFit="1" customWidth="1"/>
    <col min="2309" max="2309" width="11.7109375" customWidth="1"/>
    <col min="2310" max="2321" width="9.7109375" customWidth="1"/>
    <col min="2322" max="2543" width="9.140625" customWidth="1"/>
    <col min="2544" max="2544" width="13.5703125" bestFit="1" customWidth="1"/>
    <col min="2561" max="2561" width="9.7109375" bestFit="1" customWidth="1"/>
    <col min="2562" max="2562" width="13.7109375" customWidth="1"/>
    <col min="2563" max="2563" width="3.42578125" customWidth="1"/>
    <col min="2564" max="2564" width="15.140625" bestFit="1" customWidth="1"/>
    <col min="2565" max="2565" width="11.7109375" customWidth="1"/>
    <col min="2566" max="2577" width="9.7109375" customWidth="1"/>
    <col min="2578" max="2799" width="9.140625" customWidth="1"/>
    <col min="2800" max="2800" width="13.5703125" bestFit="1" customWidth="1"/>
    <col min="2817" max="2817" width="9.7109375" bestFit="1" customWidth="1"/>
    <col min="2818" max="2818" width="13.7109375" customWidth="1"/>
    <col min="2819" max="2819" width="3.42578125" customWidth="1"/>
    <col min="2820" max="2820" width="15.140625" bestFit="1" customWidth="1"/>
    <col min="2821" max="2821" width="11.7109375" customWidth="1"/>
    <col min="2822" max="2833" width="9.7109375" customWidth="1"/>
    <col min="2834" max="3055" width="9.140625" customWidth="1"/>
    <col min="3056" max="3056" width="13.5703125" bestFit="1" customWidth="1"/>
    <col min="3073" max="3073" width="9.7109375" bestFit="1" customWidth="1"/>
    <col min="3074" max="3074" width="13.7109375" customWidth="1"/>
    <col min="3075" max="3075" width="3.42578125" customWidth="1"/>
    <col min="3076" max="3076" width="15.140625" bestFit="1" customWidth="1"/>
    <col min="3077" max="3077" width="11.7109375" customWidth="1"/>
    <col min="3078" max="3089" width="9.7109375" customWidth="1"/>
    <col min="3090" max="3311" width="9.140625" customWidth="1"/>
    <col min="3312" max="3312" width="13.5703125" bestFit="1" customWidth="1"/>
    <col min="3329" max="3329" width="9.7109375" bestFit="1" customWidth="1"/>
    <col min="3330" max="3330" width="13.7109375" customWidth="1"/>
    <col min="3331" max="3331" width="3.42578125" customWidth="1"/>
    <col min="3332" max="3332" width="15.140625" bestFit="1" customWidth="1"/>
    <col min="3333" max="3333" width="11.7109375" customWidth="1"/>
    <col min="3334" max="3345" width="9.7109375" customWidth="1"/>
    <col min="3346" max="3567" width="9.140625" customWidth="1"/>
    <col min="3568" max="3568" width="13.5703125" bestFit="1" customWidth="1"/>
    <col min="3585" max="3585" width="9.7109375" bestFit="1" customWidth="1"/>
    <col min="3586" max="3586" width="13.7109375" customWidth="1"/>
    <col min="3587" max="3587" width="3.42578125" customWidth="1"/>
    <col min="3588" max="3588" width="15.140625" bestFit="1" customWidth="1"/>
    <col min="3589" max="3589" width="11.7109375" customWidth="1"/>
    <col min="3590" max="3601" width="9.7109375" customWidth="1"/>
    <col min="3602" max="3823" width="9.140625" customWidth="1"/>
    <col min="3824" max="3824" width="13.5703125" bestFit="1" customWidth="1"/>
    <col min="3841" max="3841" width="9.7109375" bestFit="1" customWidth="1"/>
    <col min="3842" max="3842" width="13.7109375" customWidth="1"/>
    <col min="3843" max="3843" width="3.42578125" customWidth="1"/>
    <col min="3844" max="3844" width="15.140625" bestFit="1" customWidth="1"/>
    <col min="3845" max="3845" width="11.7109375" customWidth="1"/>
    <col min="3846" max="3857" width="9.7109375" customWidth="1"/>
    <col min="3858" max="4079" width="9.140625" customWidth="1"/>
    <col min="4080" max="4080" width="13.5703125" bestFit="1" customWidth="1"/>
    <col min="4097" max="4097" width="9.7109375" bestFit="1" customWidth="1"/>
    <col min="4098" max="4098" width="13.7109375" customWidth="1"/>
    <col min="4099" max="4099" width="3.42578125" customWidth="1"/>
    <col min="4100" max="4100" width="15.140625" bestFit="1" customWidth="1"/>
    <col min="4101" max="4101" width="11.7109375" customWidth="1"/>
    <col min="4102" max="4113" width="9.7109375" customWidth="1"/>
    <col min="4114" max="4335" width="9.140625" customWidth="1"/>
    <col min="4336" max="4336" width="13.5703125" bestFit="1" customWidth="1"/>
    <col min="4353" max="4353" width="9.7109375" bestFit="1" customWidth="1"/>
    <col min="4354" max="4354" width="13.7109375" customWidth="1"/>
    <col min="4355" max="4355" width="3.42578125" customWidth="1"/>
    <col min="4356" max="4356" width="15.140625" bestFit="1" customWidth="1"/>
    <col min="4357" max="4357" width="11.7109375" customWidth="1"/>
    <col min="4358" max="4369" width="9.7109375" customWidth="1"/>
    <col min="4370" max="4591" width="9.140625" customWidth="1"/>
    <col min="4592" max="4592" width="13.5703125" bestFit="1" customWidth="1"/>
    <col min="4609" max="4609" width="9.7109375" bestFit="1" customWidth="1"/>
    <col min="4610" max="4610" width="13.7109375" customWidth="1"/>
    <col min="4611" max="4611" width="3.42578125" customWidth="1"/>
    <col min="4612" max="4612" width="15.140625" bestFit="1" customWidth="1"/>
    <col min="4613" max="4613" width="11.7109375" customWidth="1"/>
    <col min="4614" max="4625" width="9.7109375" customWidth="1"/>
    <col min="4626" max="4847" width="9.140625" customWidth="1"/>
    <col min="4848" max="4848" width="13.5703125" bestFit="1" customWidth="1"/>
    <col min="4865" max="4865" width="9.7109375" bestFit="1" customWidth="1"/>
    <col min="4866" max="4866" width="13.7109375" customWidth="1"/>
    <col min="4867" max="4867" width="3.42578125" customWidth="1"/>
    <col min="4868" max="4868" width="15.140625" bestFit="1" customWidth="1"/>
    <col min="4869" max="4869" width="11.7109375" customWidth="1"/>
    <col min="4870" max="4881" width="9.7109375" customWidth="1"/>
    <col min="4882" max="5103" width="9.140625" customWidth="1"/>
    <col min="5104" max="5104" width="13.5703125" bestFit="1" customWidth="1"/>
    <col min="5121" max="5121" width="9.7109375" bestFit="1" customWidth="1"/>
    <col min="5122" max="5122" width="13.7109375" customWidth="1"/>
    <col min="5123" max="5123" width="3.42578125" customWidth="1"/>
    <col min="5124" max="5124" width="15.140625" bestFit="1" customWidth="1"/>
    <col min="5125" max="5125" width="11.7109375" customWidth="1"/>
    <col min="5126" max="5137" width="9.7109375" customWidth="1"/>
    <col min="5138" max="5359" width="9.140625" customWidth="1"/>
    <col min="5360" max="5360" width="13.5703125" bestFit="1" customWidth="1"/>
    <col min="5377" max="5377" width="9.7109375" bestFit="1" customWidth="1"/>
    <col min="5378" max="5378" width="13.7109375" customWidth="1"/>
    <col min="5379" max="5379" width="3.42578125" customWidth="1"/>
    <col min="5380" max="5380" width="15.140625" bestFit="1" customWidth="1"/>
    <col min="5381" max="5381" width="11.7109375" customWidth="1"/>
    <col min="5382" max="5393" width="9.7109375" customWidth="1"/>
    <col min="5394" max="5615" width="9.140625" customWidth="1"/>
    <col min="5616" max="5616" width="13.5703125" bestFit="1" customWidth="1"/>
    <col min="5633" max="5633" width="9.7109375" bestFit="1" customWidth="1"/>
    <col min="5634" max="5634" width="13.7109375" customWidth="1"/>
    <col min="5635" max="5635" width="3.42578125" customWidth="1"/>
    <col min="5636" max="5636" width="15.140625" bestFit="1" customWidth="1"/>
    <col min="5637" max="5637" width="11.7109375" customWidth="1"/>
    <col min="5638" max="5649" width="9.7109375" customWidth="1"/>
    <col min="5650" max="5871" width="9.140625" customWidth="1"/>
    <col min="5872" max="5872" width="13.5703125" bestFit="1" customWidth="1"/>
    <col min="5889" max="5889" width="9.7109375" bestFit="1" customWidth="1"/>
    <col min="5890" max="5890" width="13.7109375" customWidth="1"/>
    <col min="5891" max="5891" width="3.42578125" customWidth="1"/>
    <col min="5892" max="5892" width="15.140625" bestFit="1" customWidth="1"/>
    <col min="5893" max="5893" width="11.7109375" customWidth="1"/>
    <col min="5894" max="5905" width="9.7109375" customWidth="1"/>
    <col min="5906" max="6127" width="9.140625" customWidth="1"/>
    <col min="6128" max="6128" width="13.5703125" bestFit="1" customWidth="1"/>
    <col min="6145" max="6145" width="9.7109375" bestFit="1" customWidth="1"/>
    <col min="6146" max="6146" width="13.7109375" customWidth="1"/>
    <col min="6147" max="6147" width="3.42578125" customWidth="1"/>
    <col min="6148" max="6148" width="15.140625" bestFit="1" customWidth="1"/>
    <col min="6149" max="6149" width="11.7109375" customWidth="1"/>
    <col min="6150" max="6161" width="9.7109375" customWidth="1"/>
    <col min="6162" max="6383" width="9.140625" customWidth="1"/>
    <col min="6384" max="6384" width="13.5703125" bestFit="1" customWidth="1"/>
    <col min="6401" max="6401" width="9.7109375" bestFit="1" customWidth="1"/>
    <col min="6402" max="6402" width="13.7109375" customWidth="1"/>
    <col min="6403" max="6403" width="3.42578125" customWidth="1"/>
    <col min="6404" max="6404" width="15.140625" bestFit="1" customWidth="1"/>
    <col min="6405" max="6405" width="11.7109375" customWidth="1"/>
    <col min="6406" max="6417" width="9.7109375" customWidth="1"/>
    <col min="6418" max="6639" width="9.140625" customWidth="1"/>
    <col min="6640" max="6640" width="13.5703125" bestFit="1" customWidth="1"/>
    <col min="6657" max="6657" width="9.7109375" bestFit="1" customWidth="1"/>
    <col min="6658" max="6658" width="13.7109375" customWidth="1"/>
    <col min="6659" max="6659" width="3.42578125" customWidth="1"/>
    <col min="6660" max="6660" width="15.140625" bestFit="1" customWidth="1"/>
    <col min="6661" max="6661" width="11.7109375" customWidth="1"/>
    <col min="6662" max="6673" width="9.7109375" customWidth="1"/>
    <col min="6674" max="6895" width="9.140625" customWidth="1"/>
    <col min="6896" max="6896" width="13.5703125" bestFit="1" customWidth="1"/>
    <col min="6913" max="6913" width="9.7109375" bestFit="1" customWidth="1"/>
    <col min="6914" max="6914" width="13.7109375" customWidth="1"/>
    <col min="6915" max="6915" width="3.42578125" customWidth="1"/>
    <col min="6916" max="6916" width="15.140625" bestFit="1" customWidth="1"/>
    <col min="6917" max="6917" width="11.7109375" customWidth="1"/>
    <col min="6918" max="6929" width="9.7109375" customWidth="1"/>
    <col min="6930" max="7151" width="9.140625" customWidth="1"/>
    <col min="7152" max="7152" width="13.5703125" bestFit="1" customWidth="1"/>
    <col min="7169" max="7169" width="9.7109375" bestFit="1" customWidth="1"/>
    <col min="7170" max="7170" width="13.7109375" customWidth="1"/>
    <col min="7171" max="7171" width="3.42578125" customWidth="1"/>
    <col min="7172" max="7172" width="15.140625" bestFit="1" customWidth="1"/>
    <col min="7173" max="7173" width="11.7109375" customWidth="1"/>
    <col min="7174" max="7185" width="9.7109375" customWidth="1"/>
    <col min="7186" max="7407" width="9.140625" customWidth="1"/>
    <col min="7408" max="7408" width="13.5703125" bestFit="1" customWidth="1"/>
    <col min="7425" max="7425" width="9.7109375" bestFit="1" customWidth="1"/>
    <col min="7426" max="7426" width="13.7109375" customWidth="1"/>
    <col min="7427" max="7427" width="3.42578125" customWidth="1"/>
    <col min="7428" max="7428" width="15.140625" bestFit="1" customWidth="1"/>
    <col min="7429" max="7429" width="11.7109375" customWidth="1"/>
    <col min="7430" max="7441" width="9.7109375" customWidth="1"/>
    <col min="7442" max="7663" width="9.140625" customWidth="1"/>
    <col min="7664" max="7664" width="13.5703125" bestFit="1" customWidth="1"/>
    <col min="7681" max="7681" width="9.7109375" bestFit="1" customWidth="1"/>
    <col min="7682" max="7682" width="13.7109375" customWidth="1"/>
    <col min="7683" max="7683" width="3.42578125" customWidth="1"/>
    <col min="7684" max="7684" width="15.140625" bestFit="1" customWidth="1"/>
    <col min="7685" max="7685" width="11.7109375" customWidth="1"/>
    <col min="7686" max="7697" width="9.7109375" customWidth="1"/>
    <col min="7698" max="7919" width="9.140625" customWidth="1"/>
    <col min="7920" max="7920" width="13.5703125" bestFit="1" customWidth="1"/>
    <col min="7937" max="7937" width="9.7109375" bestFit="1" customWidth="1"/>
    <col min="7938" max="7938" width="13.7109375" customWidth="1"/>
    <col min="7939" max="7939" width="3.42578125" customWidth="1"/>
    <col min="7940" max="7940" width="15.140625" bestFit="1" customWidth="1"/>
    <col min="7941" max="7941" width="11.7109375" customWidth="1"/>
    <col min="7942" max="7953" width="9.7109375" customWidth="1"/>
    <col min="7954" max="8175" width="9.140625" customWidth="1"/>
    <col min="8176" max="8176" width="13.5703125" bestFit="1" customWidth="1"/>
    <col min="8193" max="8193" width="9.7109375" bestFit="1" customWidth="1"/>
    <col min="8194" max="8194" width="13.7109375" customWidth="1"/>
    <col min="8195" max="8195" width="3.42578125" customWidth="1"/>
    <col min="8196" max="8196" width="15.140625" bestFit="1" customWidth="1"/>
    <col min="8197" max="8197" width="11.7109375" customWidth="1"/>
    <col min="8198" max="8209" width="9.7109375" customWidth="1"/>
    <col min="8210" max="8431" width="9.140625" customWidth="1"/>
    <col min="8432" max="8432" width="13.5703125" bestFit="1" customWidth="1"/>
    <col min="8449" max="8449" width="9.7109375" bestFit="1" customWidth="1"/>
    <col min="8450" max="8450" width="13.7109375" customWidth="1"/>
    <col min="8451" max="8451" width="3.42578125" customWidth="1"/>
    <col min="8452" max="8452" width="15.140625" bestFit="1" customWidth="1"/>
    <col min="8453" max="8453" width="11.7109375" customWidth="1"/>
    <col min="8454" max="8465" width="9.7109375" customWidth="1"/>
    <col min="8466" max="8687" width="9.140625" customWidth="1"/>
    <col min="8688" max="8688" width="13.5703125" bestFit="1" customWidth="1"/>
    <col min="8705" max="8705" width="9.7109375" bestFit="1" customWidth="1"/>
    <col min="8706" max="8706" width="13.7109375" customWidth="1"/>
    <col min="8707" max="8707" width="3.42578125" customWidth="1"/>
    <col min="8708" max="8708" width="15.140625" bestFit="1" customWidth="1"/>
    <col min="8709" max="8709" width="11.7109375" customWidth="1"/>
    <col min="8710" max="8721" width="9.7109375" customWidth="1"/>
    <col min="8722" max="8943" width="9.140625" customWidth="1"/>
    <col min="8944" max="8944" width="13.5703125" bestFit="1" customWidth="1"/>
    <col min="8961" max="8961" width="9.7109375" bestFit="1" customWidth="1"/>
    <col min="8962" max="8962" width="13.7109375" customWidth="1"/>
    <col min="8963" max="8963" width="3.42578125" customWidth="1"/>
    <col min="8964" max="8964" width="15.140625" bestFit="1" customWidth="1"/>
    <col min="8965" max="8965" width="11.7109375" customWidth="1"/>
    <col min="8966" max="8977" width="9.7109375" customWidth="1"/>
    <col min="8978" max="9199" width="9.140625" customWidth="1"/>
    <col min="9200" max="9200" width="13.5703125" bestFit="1" customWidth="1"/>
    <col min="9217" max="9217" width="9.7109375" bestFit="1" customWidth="1"/>
    <col min="9218" max="9218" width="13.7109375" customWidth="1"/>
    <col min="9219" max="9219" width="3.42578125" customWidth="1"/>
    <col min="9220" max="9220" width="15.140625" bestFit="1" customWidth="1"/>
    <col min="9221" max="9221" width="11.7109375" customWidth="1"/>
    <col min="9222" max="9233" width="9.7109375" customWidth="1"/>
    <col min="9234" max="9455" width="9.140625" customWidth="1"/>
    <col min="9456" max="9456" width="13.5703125" bestFit="1" customWidth="1"/>
    <col min="9473" max="9473" width="9.7109375" bestFit="1" customWidth="1"/>
    <col min="9474" max="9474" width="13.7109375" customWidth="1"/>
    <col min="9475" max="9475" width="3.42578125" customWidth="1"/>
    <col min="9476" max="9476" width="15.140625" bestFit="1" customWidth="1"/>
    <col min="9477" max="9477" width="11.7109375" customWidth="1"/>
    <col min="9478" max="9489" width="9.7109375" customWidth="1"/>
    <col min="9490" max="9711" width="9.140625" customWidth="1"/>
    <col min="9712" max="9712" width="13.5703125" bestFit="1" customWidth="1"/>
    <col min="9729" max="9729" width="9.7109375" bestFit="1" customWidth="1"/>
    <col min="9730" max="9730" width="13.7109375" customWidth="1"/>
    <col min="9731" max="9731" width="3.42578125" customWidth="1"/>
    <col min="9732" max="9732" width="15.140625" bestFit="1" customWidth="1"/>
    <col min="9733" max="9733" width="11.7109375" customWidth="1"/>
    <col min="9734" max="9745" width="9.7109375" customWidth="1"/>
    <col min="9746" max="9967" width="9.140625" customWidth="1"/>
    <col min="9968" max="9968" width="13.5703125" bestFit="1" customWidth="1"/>
    <col min="9985" max="9985" width="9.7109375" bestFit="1" customWidth="1"/>
    <col min="9986" max="9986" width="13.7109375" customWidth="1"/>
    <col min="9987" max="9987" width="3.42578125" customWidth="1"/>
    <col min="9988" max="9988" width="15.140625" bestFit="1" customWidth="1"/>
    <col min="9989" max="9989" width="11.7109375" customWidth="1"/>
    <col min="9990" max="10001" width="9.7109375" customWidth="1"/>
    <col min="10002" max="10223" width="9.140625" customWidth="1"/>
    <col min="10224" max="10224" width="13.5703125" bestFit="1" customWidth="1"/>
    <col min="10241" max="10241" width="9.7109375" bestFit="1" customWidth="1"/>
    <col min="10242" max="10242" width="13.7109375" customWidth="1"/>
    <col min="10243" max="10243" width="3.42578125" customWidth="1"/>
    <col min="10244" max="10244" width="15.140625" bestFit="1" customWidth="1"/>
    <col min="10245" max="10245" width="11.7109375" customWidth="1"/>
    <col min="10246" max="10257" width="9.7109375" customWidth="1"/>
    <col min="10258" max="10479" width="9.140625" customWidth="1"/>
    <col min="10480" max="10480" width="13.5703125" bestFit="1" customWidth="1"/>
    <col min="10497" max="10497" width="9.7109375" bestFit="1" customWidth="1"/>
    <col min="10498" max="10498" width="13.7109375" customWidth="1"/>
    <col min="10499" max="10499" width="3.42578125" customWidth="1"/>
    <col min="10500" max="10500" width="15.140625" bestFit="1" customWidth="1"/>
    <col min="10501" max="10501" width="11.7109375" customWidth="1"/>
    <col min="10502" max="10513" width="9.7109375" customWidth="1"/>
    <col min="10514" max="10735" width="9.140625" customWidth="1"/>
    <col min="10736" max="10736" width="13.5703125" bestFit="1" customWidth="1"/>
    <col min="10753" max="10753" width="9.7109375" bestFit="1" customWidth="1"/>
    <col min="10754" max="10754" width="13.7109375" customWidth="1"/>
    <col min="10755" max="10755" width="3.42578125" customWidth="1"/>
    <col min="10756" max="10756" width="15.140625" bestFit="1" customWidth="1"/>
    <col min="10757" max="10757" width="11.7109375" customWidth="1"/>
    <col min="10758" max="10769" width="9.7109375" customWidth="1"/>
    <col min="10770" max="10991" width="9.140625" customWidth="1"/>
    <col min="10992" max="10992" width="13.5703125" bestFit="1" customWidth="1"/>
    <col min="11009" max="11009" width="9.7109375" bestFit="1" customWidth="1"/>
    <col min="11010" max="11010" width="13.7109375" customWidth="1"/>
    <col min="11011" max="11011" width="3.42578125" customWidth="1"/>
    <col min="11012" max="11012" width="15.140625" bestFit="1" customWidth="1"/>
    <col min="11013" max="11013" width="11.7109375" customWidth="1"/>
    <col min="11014" max="11025" width="9.7109375" customWidth="1"/>
    <col min="11026" max="11247" width="9.140625" customWidth="1"/>
    <col min="11248" max="11248" width="13.5703125" bestFit="1" customWidth="1"/>
    <col min="11265" max="11265" width="9.7109375" bestFit="1" customWidth="1"/>
    <col min="11266" max="11266" width="13.7109375" customWidth="1"/>
    <col min="11267" max="11267" width="3.42578125" customWidth="1"/>
    <col min="11268" max="11268" width="15.140625" bestFit="1" customWidth="1"/>
    <col min="11269" max="11269" width="11.7109375" customWidth="1"/>
    <col min="11270" max="11281" width="9.7109375" customWidth="1"/>
    <col min="11282" max="11503" width="9.140625" customWidth="1"/>
    <col min="11504" max="11504" width="13.5703125" bestFit="1" customWidth="1"/>
    <col min="11521" max="11521" width="9.7109375" bestFit="1" customWidth="1"/>
    <col min="11522" max="11522" width="13.7109375" customWidth="1"/>
    <col min="11523" max="11523" width="3.42578125" customWidth="1"/>
    <col min="11524" max="11524" width="15.140625" bestFit="1" customWidth="1"/>
    <col min="11525" max="11525" width="11.7109375" customWidth="1"/>
    <col min="11526" max="11537" width="9.7109375" customWidth="1"/>
    <col min="11538" max="11759" width="9.140625" customWidth="1"/>
    <col min="11760" max="11760" width="13.5703125" bestFit="1" customWidth="1"/>
    <col min="11777" max="11777" width="9.7109375" bestFit="1" customWidth="1"/>
    <col min="11778" max="11778" width="13.7109375" customWidth="1"/>
    <col min="11779" max="11779" width="3.42578125" customWidth="1"/>
    <col min="11780" max="11780" width="15.140625" bestFit="1" customWidth="1"/>
    <col min="11781" max="11781" width="11.7109375" customWidth="1"/>
    <col min="11782" max="11793" width="9.7109375" customWidth="1"/>
    <col min="11794" max="12015" width="9.140625" customWidth="1"/>
    <col min="12016" max="12016" width="13.5703125" bestFit="1" customWidth="1"/>
    <col min="12033" max="12033" width="9.7109375" bestFit="1" customWidth="1"/>
    <col min="12034" max="12034" width="13.7109375" customWidth="1"/>
    <col min="12035" max="12035" width="3.42578125" customWidth="1"/>
    <col min="12036" max="12036" width="15.140625" bestFit="1" customWidth="1"/>
    <col min="12037" max="12037" width="11.7109375" customWidth="1"/>
    <col min="12038" max="12049" width="9.7109375" customWidth="1"/>
    <col min="12050" max="12271" width="9.140625" customWidth="1"/>
    <col min="12272" max="12272" width="13.5703125" bestFit="1" customWidth="1"/>
    <col min="12289" max="12289" width="9.7109375" bestFit="1" customWidth="1"/>
    <col min="12290" max="12290" width="13.7109375" customWidth="1"/>
    <col min="12291" max="12291" width="3.42578125" customWidth="1"/>
    <col min="12292" max="12292" width="15.140625" bestFit="1" customWidth="1"/>
    <col min="12293" max="12293" width="11.7109375" customWidth="1"/>
    <col min="12294" max="12305" width="9.7109375" customWidth="1"/>
    <col min="12306" max="12527" width="9.140625" customWidth="1"/>
    <col min="12528" max="12528" width="13.5703125" bestFit="1" customWidth="1"/>
    <col min="12545" max="12545" width="9.7109375" bestFit="1" customWidth="1"/>
    <col min="12546" max="12546" width="13.7109375" customWidth="1"/>
    <col min="12547" max="12547" width="3.42578125" customWidth="1"/>
    <col min="12548" max="12548" width="15.140625" bestFit="1" customWidth="1"/>
    <col min="12549" max="12549" width="11.7109375" customWidth="1"/>
    <col min="12550" max="12561" width="9.7109375" customWidth="1"/>
    <col min="12562" max="12783" width="9.140625" customWidth="1"/>
    <col min="12784" max="12784" width="13.5703125" bestFit="1" customWidth="1"/>
    <col min="12801" max="12801" width="9.7109375" bestFit="1" customWidth="1"/>
    <col min="12802" max="12802" width="13.7109375" customWidth="1"/>
    <col min="12803" max="12803" width="3.42578125" customWidth="1"/>
    <col min="12804" max="12804" width="15.140625" bestFit="1" customWidth="1"/>
    <col min="12805" max="12805" width="11.7109375" customWidth="1"/>
    <col min="12806" max="12817" width="9.7109375" customWidth="1"/>
    <col min="12818" max="13039" width="9.140625" customWidth="1"/>
    <col min="13040" max="13040" width="13.5703125" bestFit="1" customWidth="1"/>
    <col min="13057" max="13057" width="9.7109375" bestFit="1" customWidth="1"/>
    <col min="13058" max="13058" width="13.7109375" customWidth="1"/>
    <col min="13059" max="13059" width="3.42578125" customWidth="1"/>
    <col min="13060" max="13060" width="15.140625" bestFit="1" customWidth="1"/>
    <col min="13061" max="13061" width="11.7109375" customWidth="1"/>
    <col min="13062" max="13073" width="9.7109375" customWidth="1"/>
    <col min="13074" max="13295" width="9.140625" customWidth="1"/>
    <col min="13296" max="13296" width="13.5703125" bestFit="1" customWidth="1"/>
    <col min="13313" max="13313" width="9.7109375" bestFit="1" customWidth="1"/>
    <col min="13314" max="13314" width="13.7109375" customWidth="1"/>
    <col min="13315" max="13315" width="3.42578125" customWidth="1"/>
    <col min="13316" max="13316" width="15.140625" bestFit="1" customWidth="1"/>
    <col min="13317" max="13317" width="11.7109375" customWidth="1"/>
    <col min="13318" max="13329" width="9.7109375" customWidth="1"/>
    <col min="13330" max="13551" width="9.140625" customWidth="1"/>
    <col min="13552" max="13552" width="13.5703125" bestFit="1" customWidth="1"/>
    <col min="13569" max="13569" width="9.7109375" bestFit="1" customWidth="1"/>
    <col min="13570" max="13570" width="13.7109375" customWidth="1"/>
    <col min="13571" max="13571" width="3.42578125" customWidth="1"/>
    <col min="13572" max="13572" width="15.140625" bestFit="1" customWidth="1"/>
    <col min="13573" max="13573" width="11.7109375" customWidth="1"/>
    <col min="13574" max="13585" width="9.7109375" customWidth="1"/>
    <col min="13586" max="13807" width="9.140625" customWidth="1"/>
    <col min="13808" max="13808" width="13.5703125" bestFit="1" customWidth="1"/>
    <col min="13825" max="13825" width="9.7109375" bestFit="1" customWidth="1"/>
    <col min="13826" max="13826" width="13.7109375" customWidth="1"/>
    <col min="13827" max="13827" width="3.42578125" customWidth="1"/>
    <col min="13828" max="13828" width="15.140625" bestFit="1" customWidth="1"/>
    <col min="13829" max="13829" width="11.7109375" customWidth="1"/>
    <col min="13830" max="13841" width="9.7109375" customWidth="1"/>
    <col min="13842" max="14063" width="9.140625" customWidth="1"/>
    <col min="14064" max="14064" width="13.5703125" bestFit="1" customWidth="1"/>
    <col min="14081" max="14081" width="9.7109375" bestFit="1" customWidth="1"/>
    <col min="14082" max="14082" width="13.7109375" customWidth="1"/>
    <col min="14083" max="14083" width="3.42578125" customWidth="1"/>
    <col min="14084" max="14084" width="15.140625" bestFit="1" customWidth="1"/>
    <col min="14085" max="14085" width="11.7109375" customWidth="1"/>
    <col min="14086" max="14097" width="9.7109375" customWidth="1"/>
    <col min="14098" max="14319" width="9.140625" customWidth="1"/>
    <col min="14320" max="14320" width="13.5703125" bestFit="1" customWidth="1"/>
    <col min="14337" max="14337" width="9.7109375" bestFit="1" customWidth="1"/>
    <col min="14338" max="14338" width="13.7109375" customWidth="1"/>
    <col min="14339" max="14339" width="3.42578125" customWidth="1"/>
    <col min="14340" max="14340" width="15.140625" bestFit="1" customWidth="1"/>
    <col min="14341" max="14341" width="11.7109375" customWidth="1"/>
    <col min="14342" max="14353" width="9.7109375" customWidth="1"/>
    <col min="14354" max="14575" width="9.140625" customWidth="1"/>
    <col min="14576" max="14576" width="13.5703125" bestFit="1" customWidth="1"/>
    <col min="14593" max="14593" width="9.7109375" bestFit="1" customWidth="1"/>
    <col min="14594" max="14594" width="13.7109375" customWidth="1"/>
    <col min="14595" max="14595" width="3.42578125" customWidth="1"/>
    <col min="14596" max="14596" width="15.140625" bestFit="1" customWidth="1"/>
    <col min="14597" max="14597" width="11.7109375" customWidth="1"/>
    <col min="14598" max="14609" width="9.7109375" customWidth="1"/>
    <col min="14610" max="14831" width="9.140625" customWidth="1"/>
    <col min="14832" max="14832" width="13.5703125" bestFit="1" customWidth="1"/>
    <col min="14849" max="14849" width="9.7109375" bestFit="1" customWidth="1"/>
    <col min="14850" max="14850" width="13.7109375" customWidth="1"/>
    <col min="14851" max="14851" width="3.42578125" customWidth="1"/>
    <col min="14852" max="14852" width="15.140625" bestFit="1" customWidth="1"/>
    <col min="14853" max="14853" width="11.7109375" customWidth="1"/>
    <col min="14854" max="14865" width="9.7109375" customWidth="1"/>
    <col min="14866" max="15087" width="9.140625" customWidth="1"/>
    <col min="15088" max="15088" width="13.5703125" bestFit="1" customWidth="1"/>
    <col min="15105" max="15105" width="9.7109375" bestFit="1" customWidth="1"/>
    <col min="15106" max="15106" width="13.7109375" customWidth="1"/>
    <col min="15107" max="15107" width="3.42578125" customWidth="1"/>
    <col min="15108" max="15108" width="15.140625" bestFit="1" customWidth="1"/>
    <col min="15109" max="15109" width="11.7109375" customWidth="1"/>
    <col min="15110" max="15121" width="9.7109375" customWidth="1"/>
    <col min="15122" max="15343" width="9.140625" customWidth="1"/>
    <col min="15344" max="15344" width="13.5703125" bestFit="1" customWidth="1"/>
    <col min="15361" max="15361" width="9.7109375" bestFit="1" customWidth="1"/>
    <col min="15362" max="15362" width="13.7109375" customWidth="1"/>
    <col min="15363" max="15363" width="3.42578125" customWidth="1"/>
    <col min="15364" max="15364" width="15.140625" bestFit="1" customWidth="1"/>
    <col min="15365" max="15365" width="11.7109375" customWidth="1"/>
    <col min="15366" max="15377" width="9.7109375" customWidth="1"/>
    <col min="15378" max="15599" width="9.140625" customWidth="1"/>
    <col min="15600" max="15600" width="13.5703125" bestFit="1" customWidth="1"/>
    <col min="15617" max="15617" width="9.7109375" bestFit="1" customWidth="1"/>
    <col min="15618" max="15618" width="13.7109375" customWidth="1"/>
    <col min="15619" max="15619" width="3.42578125" customWidth="1"/>
    <col min="15620" max="15620" width="15.140625" bestFit="1" customWidth="1"/>
    <col min="15621" max="15621" width="11.7109375" customWidth="1"/>
    <col min="15622" max="15633" width="9.7109375" customWidth="1"/>
    <col min="15634" max="15855" width="9.140625" customWidth="1"/>
    <col min="15856" max="15856" width="13.5703125" bestFit="1" customWidth="1"/>
    <col min="15873" max="15873" width="9.7109375" bestFit="1" customWidth="1"/>
    <col min="15874" max="15874" width="13.7109375" customWidth="1"/>
    <col min="15875" max="15875" width="3.42578125" customWidth="1"/>
    <col min="15876" max="15876" width="15.140625" bestFit="1" customWidth="1"/>
    <col min="15877" max="15877" width="11.7109375" customWidth="1"/>
    <col min="15878" max="15889" width="9.7109375" customWidth="1"/>
    <col min="15890" max="16111" width="9.140625" customWidth="1"/>
    <col min="16112" max="16112" width="13.5703125" bestFit="1" customWidth="1"/>
    <col min="16129" max="16129" width="9.7109375" bestFit="1" customWidth="1"/>
    <col min="16130" max="16130" width="13.7109375" customWidth="1"/>
    <col min="16131" max="16131" width="3.42578125" customWidth="1"/>
    <col min="16132" max="16132" width="15.140625" bestFit="1" customWidth="1"/>
    <col min="16133" max="16133" width="11.7109375" customWidth="1"/>
    <col min="16134" max="16145" width="9.7109375" customWidth="1"/>
    <col min="16146" max="16367" width="9.140625" customWidth="1"/>
    <col min="16368" max="16368" width="13.5703125" bestFit="1" customWidth="1"/>
  </cols>
  <sheetData>
    <row r="1" spans="1:5" x14ac:dyDescent="0.25">
      <c r="A1" s="1"/>
      <c r="B1" s="2" t="s">
        <v>3</v>
      </c>
      <c r="D1" s="2" t="s">
        <v>3</v>
      </c>
      <c r="E1" s="11" t="s">
        <v>2</v>
      </c>
    </row>
    <row r="2" spans="1:5" x14ac:dyDescent="0.25">
      <c r="A2" s="86">
        <v>40100</v>
      </c>
      <c r="B2" s="5" t="str">
        <f>VLOOKUP(A2,CHOOSE({1,2},E1:E5,D1:D5),2,0)</f>
        <v>Product Sales</v>
      </c>
      <c r="D2" t="s">
        <v>15</v>
      </c>
      <c r="E2">
        <v>40100</v>
      </c>
    </row>
    <row r="3" spans="1:5" x14ac:dyDescent="0.25">
      <c r="B3" s="7"/>
      <c r="D3" t="s">
        <v>16</v>
      </c>
      <c r="E3">
        <v>40200</v>
      </c>
    </row>
    <row r="4" spans="1:5" x14ac:dyDescent="0.25">
      <c r="A4" s="8"/>
      <c r="B4" s="9"/>
      <c r="D4" t="s">
        <v>17</v>
      </c>
      <c r="E4" s="90">
        <v>40300</v>
      </c>
    </row>
    <row r="5" spans="1:5" x14ac:dyDescent="0.25">
      <c r="D5" t="s">
        <v>18</v>
      </c>
      <c r="E5">
        <v>40400</v>
      </c>
    </row>
    <row r="10" spans="1:5" x14ac:dyDescent="0.25">
      <c r="B10" s="10"/>
    </row>
    <row r="13" spans="1:5" x14ac:dyDescent="0.25">
      <c r="A13" s="11" t="s">
        <v>19</v>
      </c>
    </row>
    <row r="14" spans="1:5" x14ac:dyDescent="0.25">
      <c r="A14" t="s">
        <v>95</v>
      </c>
      <c r="B14" t="s">
        <v>96</v>
      </c>
    </row>
  </sheetData>
  <conditionalFormatting sqref="D2:D5">
    <cfRule type="cellIs" dxfId="21" priority="3" stopIfTrue="1" operator="equal">
      <formula>$B$2</formula>
    </cfRule>
  </conditionalFormatting>
  <conditionalFormatting sqref="D2:D5">
    <cfRule type="cellIs" dxfId="20" priority="2" stopIfTrue="1" operator="equal">
      <formula>$A$2</formula>
    </cfRule>
  </conditionalFormatting>
  <conditionalFormatting sqref="E2:E5">
    <cfRule type="cellIs" dxfId="19" priority="1" stopIfTrue="1" operator="equal">
      <formula>$A$2</formula>
    </cfRule>
  </conditionalFormatting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2"/>
  <dimension ref="A1:Q14"/>
  <sheetViews>
    <sheetView zoomScaleNormal="100" workbookViewId="0"/>
  </sheetViews>
  <sheetFormatPr defaultRowHeight="15" x14ac:dyDescent="0.25"/>
  <cols>
    <col min="1" max="2" width="9.7109375" customWidth="1"/>
    <col min="3" max="3" width="3.140625" customWidth="1"/>
    <col min="4" max="4" width="9.5703125" bestFit="1" customWidth="1"/>
    <col min="5" max="5" width="17.7109375" bestFit="1" customWidth="1"/>
    <col min="6" max="17" width="9.7109375" customWidth="1"/>
    <col min="257" max="258" width="9.7109375" customWidth="1"/>
    <col min="259" max="259" width="3.140625" customWidth="1"/>
    <col min="260" max="260" width="9.5703125" bestFit="1" customWidth="1"/>
    <col min="261" max="261" width="17.7109375" bestFit="1" customWidth="1"/>
    <col min="262" max="273" width="9.7109375" customWidth="1"/>
    <col min="513" max="514" width="9.7109375" customWidth="1"/>
    <col min="515" max="515" width="3.140625" customWidth="1"/>
    <col min="516" max="516" width="9.5703125" bestFit="1" customWidth="1"/>
    <col min="517" max="517" width="17.7109375" bestFit="1" customWidth="1"/>
    <col min="518" max="529" width="9.7109375" customWidth="1"/>
    <col min="769" max="770" width="9.7109375" customWidth="1"/>
    <col min="771" max="771" width="3.140625" customWidth="1"/>
    <col min="772" max="772" width="9.5703125" bestFit="1" customWidth="1"/>
    <col min="773" max="773" width="17.7109375" bestFit="1" customWidth="1"/>
    <col min="774" max="785" width="9.7109375" customWidth="1"/>
    <col min="1025" max="1026" width="9.7109375" customWidth="1"/>
    <col min="1027" max="1027" width="3.140625" customWidth="1"/>
    <col min="1028" max="1028" width="9.5703125" bestFit="1" customWidth="1"/>
    <col min="1029" max="1029" width="17.7109375" bestFit="1" customWidth="1"/>
    <col min="1030" max="1041" width="9.7109375" customWidth="1"/>
    <col min="1281" max="1282" width="9.7109375" customWidth="1"/>
    <col min="1283" max="1283" width="3.140625" customWidth="1"/>
    <col min="1284" max="1284" width="9.5703125" bestFit="1" customWidth="1"/>
    <col min="1285" max="1285" width="17.7109375" bestFit="1" customWidth="1"/>
    <col min="1286" max="1297" width="9.7109375" customWidth="1"/>
    <col min="1537" max="1538" width="9.7109375" customWidth="1"/>
    <col min="1539" max="1539" width="3.140625" customWidth="1"/>
    <col min="1540" max="1540" width="9.5703125" bestFit="1" customWidth="1"/>
    <col min="1541" max="1541" width="17.7109375" bestFit="1" customWidth="1"/>
    <col min="1542" max="1553" width="9.7109375" customWidth="1"/>
    <col min="1793" max="1794" width="9.7109375" customWidth="1"/>
    <col min="1795" max="1795" width="3.140625" customWidth="1"/>
    <col min="1796" max="1796" width="9.5703125" bestFit="1" customWidth="1"/>
    <col min="1797" max="1797" width="17.7109375" bestFit="1" customWidth="1"/>
    <col min="1798" max="1809" width="9.7109375" customWidth="1"/>
    <col min="2049" max="2050" width="9.7109375" customWidth="1"/>
    <col min="2051" max="2051" width="3.140625" customWidth="1"/>
    <col min="2052" max="2052" width="9.5703125" bestFit="1" customWidth="1"/>
    <col min="2053" max="2053" width="17.7109375" bestFit="1" customWidth="1"/>
    <col min="2054" max="2065" width="9.7109375" customWidth="1"/>
    <col min="2305" max="2306" width="9.7109375" customWidth="1"/>
    <col min="2307" max="2307" width="3.140625" customWidth="1"/>
    <col min="2308" max="2308" width="9.5703125" bestFit="1" customWidth="1"/>
    <col min="2309" max="2309" width="17.7109375" bestFit="1" customWidth="1"/>
    <col min="2310" max="2321" width="9.7109375" customWidth="1"/>
    <col min="2561" max="2562" width="9.7109375" customWidth="1"/>
    <col min="2563" max="2563" width="3.140625" customWidth="1"/>
    <col min="2564" max="2564" width="9.5703125" bestFit="1" customWidth="1"/>
    <col min="2565" max="2565" width="17.7109375" bestFit="1" customWidth="1"/>
    <col min="2566" max="2577" width="9.7109375" customWidth="1"/>
    <col min="2817" max="2818" width="9.7109375" customWidth="1"/>
    <col min="2819" max="2819" width="3.140625" customWidth="1"/>
    <col min="2820" max="2820" width="9.5703125" bestFit="1" customWidth="1"/>
    <col min="2821" max="2821" width="17.7109375" bestFit="1" customWidth="1"/>
    <col min="2822" max="2833" width="9.7109375" customWidth="1"/>
    <col min="3073" max="3074" width="9.7109375" customWidth="1"/>
    <col min="3075" max="3075" width="3.140625" customWidth="1"/>
    <col min="3076" max="3076" width="9.5703125" bestFit="1" customWidth="1"/>
    <col min="3077" max="3077" width="17.7109375" bestFit="1" customWidth="1"/>
    <col min="3078" max="3089" width="9.7109375" customWidth="1"/>
    <col min="3329" max="3330" width="9.7109375" customWidth="1"/>
    <col min="3331" max="3331" width="3.140625" customWidth="1"/>
    <col min="3332" max="3332" width="9.5703125" bestFit="1" customWidth="1"/>
    <col min="3333" max="3333" width="17.7109375" bestFit="1" customWidth="1"/>
    <col min="3334" max="3345" width="9.7109375" customWidth="1"/>
    <col min="3585" max="3586" width="9.7109375" customWidth="1"/>
    <col min="3587" max="3587" width="3.140625" customWidth="1"/>
    <col min="3588" max="3588" width="9.5703125" bestFit="1" customWidth="1"/>
    <col min="3589" max="3589" width="17.7109375" bestFit="1" customWidth="1"/>
    <col min="3590" max="3601" width="9.7109375" customWidth="1"/>
    <col min="3841" max="3842" width="9.7109375" customWidth="1"/>
    <col min="3843" max="3843" width="3.140625" customWidth="1"/>
    <col min="3844" max="3844" width="9.5703125" bestFit="1" customWidth="1"/>
    <col min="3845" max="3845" width="17.7109375" bestFit="1" customWidth="1"/>
    <col min="3846" max="3857" width="9.7109375" customWidth="1"/>
    <col min="4097" max="4098" width="9.7109375" customWidth="1"/>
    <col min="4099" max="4099" width="3.140625" customWidth="1"/>
    <col min="4100" max="4100" width="9.5703125" bestFit="1" customWidth="1"/>
    <col min="4101" max="4101" width="17.7109375" bestFit="1" customWidth="1"/>
    <col min="4102" max="4113" width="9.7109375" customWidth="1"/>
    <col min="4353" max="4354" width="9.7109375" customWidth="1"/>
    <col min="4355" max="4355" width="3.140625" customWidth="1"/>
    <col min="4356" max="4356" width="9.5703125" bestFit="1" customWidth="1"/>
    <col min="4357" max="4357" width="17.7109375" bestFit="1" customWidth="1"/>
    <col min="4358" max="4369" width="9.7109375" customWidth="1"/>
    <col min="4609" max="4610" width="9.7109375" customWidth="1"/>
    <col min="4611" max="4611" width="3.140625" customWidth="1"/>
    <col min="4612" max="4612" width="9.5703125" bestFit="1" customWidth="1"/>
    <col min="4613" max="4613" width="17.7109375" bestFit="1" customWidth="1"/>
    <col min="4614" max="4625" width="9.7109375" customWidth="1"/>
    <col min="4865" max="4866" width="9.7109375" customWidth="1"/>
    <col min="4867" max="4867" width="3.140625" customWidth="1"/>
    <col min="4868" max="4868" width="9.5703125" bestFit="1" customWidth="1"/>
    <col min="4869" max="4869" width="17.7109375" bestFit="1" customWidth="1"/>
    <col min="4870" max="4881" width="9.7109375" customWidth="1"/>
    <col min="5121" max="5122" width="9.7109375" customWidth="1"/>
    <col min="5123" max="5123" width="3.140625" customWidth="1"/>
    <col min="5124" max="5124" width="9.5703125" bestFit="1" customWidth="1"/>
    <col min="5125" max="5125" width="17.7109375" bestFit="1" customWidth="1"/>
    <col min="5126" max="5137" width="9.7109375" customWidth="1"/>
    <col min="5377" max="5378" width="9.7109375" customWidth="1"/>
    <col min="5379" max="5379" width="3.140625" customWidth="1"/>
    <col min="5380" max="5380" width="9.5703125" bestFit="1" customWidth="1"/>
    <col min="5381" max="5381" width="17.7109375" bestFit="1" customWidth="1"/>
    <col min="5382" max="5393" width="9.7109375" customWidth="1"/>
    <col min="5633" max="5634" width="9.7109375" customWidth="1"/>
    <col min="5635" max="5635" width="3.140625" customWidth="1"/>
    <col min="5636" max="5636" width="9.5703125" bestFit="1" customWidth="1"/>
    <col min="5637" max="5637" width="17.7109375" bestFit="1" customWidth="1"/>
    <col min="5638" max="5649" width="9.7109375" customWidth="1"/>
    <col min="5889" max="5890" width="9.7109375" customWidth="1"/>
    <col min="5891" max="5891" width="3.140625" customWidth="1"/>
    <col min="5892" max="5892" width="9.5703125" bestFit="1" customWidth="1"/>
    <col min="5893" max="5893" width="17.7109375" bestFit="1" customWidth="1"/>
    <col min="5894" max="5905" width="9.7109375" customWidth="1"/>
    <col min="6145" max="6146" width="9.7109375" customWidth="1"/>
    <col min="6147" max="6147" width="3.140625" customWidth="1"/>
    <col min="6148" max="6148" width="9.5703125" bestFit="1" customWidth="1"/>
    <col min="6149" max="6149" width="17.7109375" bestFit="1" customWidth="1"/>
    <col min="6150" max="6161" width="9.7109375" customWidth="1"/>
    <col min="6401" max="6402" width="9.7109375" customWidth="1"/>
    <col min="6403" max="6403" width="3.140625" customWidth="1"/>
    <col min="6404" max="6404" width="9.5703125" bestFit="1" customWidth="1"/>
    <col min="6405" max="6405" width="17.7109375" bestFit="1" customWidth="1"/>
    <col min="6406" max="6417" width="9.7109375" customWidth="1"/>
    <col min="6657" max="6658" width="9.7109375" customWidth="1"/>
    <col min="6659" max="6659" width="3.140625" customWidth="1"/>
    <col min="6660" max="6660" width="9.5703125" bestFit="1" customWidth="1"/>
    <col min="6661" max="6661" width="17.7109375" bestFit="1" customWidth="1"/>
    <col min="6662" max="6673" width="9.7109375" customWidth="1"/>
    <col min="6913" max="6914" width="9.7109375" customWidth="1"/>
    <col min="6915" max="6915" width="3.140625" customWidth="1"/>
    <col min="6916" max="6916" width="9.5703125" bestFit="1" customWidth="1"/>
    <col min="6917" max="6917" width="17.7109375" bestFit="1" customWidth="1"/>
    <col min="6918" max="6929" width="9.7109375" customWidth="1"/>
    <col min="7169" max="7170" width="9.7109375" customWidth="1"/>
    <col min="7171" max="7171" width="3.140625" customWidth="1"/>
    <col min="7172" max="7172" width="9.5703125" bestFit="1" customWidth="1"/>
    <col min="7173" max="7173" width="17.7109375" bestFit="1" customWidth="1"/>
    <col min="7174" max="7185" width="9.7109375" customWidth="1"/>
    <col min="7425" max="7426" width="9.7109375" customWidth="1"/>
    <col min="7427" max="7427" width="3.140625" customWidth="1"/>
    <col min="7428" max="7428" width="9.5703125" bestFit="1" customWidth="1"/>
    <col min="7429" max="7429" width="17.7109375" bestFit="1" customWidth="1"/>
    <col min="7430" max="7441" width="9.7109375" customWidth="1"/>
    <col min="7681" max="7682" width="9.7109375" customWidth="1"/>
    <col min="7683" max="7683" width="3.140625" customWidth="1"/>
    <col min="7684" max="7684" width="9.5703125" bestFit="1" customWidth="1"/>
    <col min="7685" max="7685" width="17.7109375" bestFit="1" customWidth="1"/>
    <col min="7686" max="7697" width="9.7109375" customWidth="1"/>
    <col min="7937" max="7938" width="9.7109375" customWidth="1"/>
    <col min="7939" max="7939" width="3.140625" customWidth="1"/>
    <col min="7940" max="7940" width="9.5703125" bestFit="1" customWidth="1"/>
    <col min="7941" max="7941" width="17.7109375" bestFit="1" customWidth="1"/>
    <col min="7942" max="7953" width="9.7109375" customWidth="1"/>
    <col min="8193" max="8194" width="9.7109375" customWidth="1"/>
    <col min="8195" max="8195" width="3.140625" customWidth="1"/>
    <col min="8196" max="8196" width="9.5703125" bestFit="1" customWidth="1"/>
    <col min="8197" max="8197" width="17.7109375" bestFit="1" customWidth="1"/>
    <col min="8198" max="8209" width="9.7109375" customWidth="1"/>
    <col min="8449" max="8450" width="9.7109375" customWidth="1"/>
    <col min="8451" max="8451" width="3.140625" customWidth="1"/>
    <col min="8452" max="8452" width="9.5703125" bestFit="1" customWidth="1"/>
    <col min="8453" max="8453" width="17.7109375" bestFit="1" customWidth="1"/>
    <col min="8454" max="8465" width="9.7109375" customWidth="1"/>
    <col min="8705" max="8706" width="9.7109375" customWidth="1"/>
    <col min="8707" max="8707" width="3.140625" customWidth="1"/>
    <col min="8708" max="8708" width="9.5703125" bestFit="1" customWidth="1"/>
    <col min="8709" max="8709" width="17.7109375" bestFit="1" customWidth="1"/>
    <col min="8710" max="8721" width="9.7109375" customWidth="1"/>
    <col min="8961" max="8962" width="9.7109375" customWidth="1"/>
    <col min="8963" max="8963" width="3.140625" customWidth="1"/>
    <col min="8964" max="8964" width="9.5703125" bestFit="1" customWidth="1"/>
    <col min="8965" max="8965" width="17.7109375" bestFit="1" customWidth="1"/>
    <col min="8966" max="8977" width="9.7109375" customWidth="1"/>
    <col min="9217" max="9218" width="9.7109375" customWidth="1"/>
    <col min="9219" max="9219" width="3.140625" customWidth="1"/>
    <col min="9220" max="9220" width="9.5703125" bestFit="1" customWidth="1"/>
    <col min="9221" max="9221" width="17.7109375" bestFit="1" customWidth="1"/>
    <col min="9222" max="9233" width="9.7109375" customWidth="1"/>
    <col min="9473" max="9474" width="9.7109375" customWidth="1"/>
    <col min="9475" max="9475" width="3.140625" customWidth="1"/>
    <col min="9476" max="9476" width="9.5703125" bestFit="1" customWidth="1"/>
    <col min="9477" max="9477" width="17.7109375" bestFit="1" customWidth="1"/>
    <col min="9478" max="9489" width="9.7109375" customWidth="1"/>
    <col min="9729" max="9730" width="9.7109375" customWidth="1"/>
    <col min="9731" max="9731" width="3.140625" customWidth="1"/>
    <col min="9732" max="9732" width="9.5703125" bestFit="1" customWidth="1"/>
    <col min="9733" max="9733" width="17.7109375" bestFit="1" customWidth="1"/>
    <col min="9734" max="9745" width="9.7109375" customWidth="1"/>
    <col min="9985" max="9986" width="9.7109375" customWidth="1"/>
    <col min="9987" max="9987" width="3.140625" customWidth="1"/>
    <col min="9988" max="9988" width="9.5703125" bestFit="1" customWidth="1"/>
    <col min="9989" max="9989" width="17.7109375" bestFit="1" customWidth="1"/>
    <col min="9990" max="10001" width="9.7109375" customWidth="1"/>
    <col min="10241" max="10242" width="9.7109375" customWidth="1"/>
    <col min="10243" max="10243" width="3.140625" customWidth="1"/>
    <col min="10244" max="10244" width="9.5703125" bestFit="1" customWidth="1"/>
    <col min="10245" max="10245" width="17.7109375" bestFit="1" customWidth="1"/>
    <col min="10246" max="10257" width="9.7109375" customWidth="1"/>
    <col min="10497" max="10498" width="9.7109375" customWidth="1"/>
    <col min="10499" max="10499" width="3.140625" customWidth="1"/>
    <col min="10500" max="10500" width="9.5703125" bestFit="1" customWidth="1"/>
    <col min="10501" max="10501" width="17.7109375" bestFit="1" customWidth="1"/>
    <col min="10502" max="10513" width="9.7109375" customWidth="1"/>
    <col min="10753" max="10754" width="9.7109375" customWidth="1"/>
    <col min="10755" max="10755" width="3.140625" customWidth="1"/>
    <col min="10756" max="10756" width="9.5703125" bestFit="1" customWidth="1"/>
    <col min="10757" max="10757" width="17.7109375" bestFit="1" customWidth="1"/>
    <col min="10758" max="10769" width="9.7109375" customWidth="1"/>
    <col min="11009" max="11010" width="9.7109375" customWidth="1"/>
    <col min="11011" max="11011" width="3.140625" customWidth="1"/>
    <col min="11012" max="11012" width="9.5703125" bestFit="1" customWidth="1"/>
    <col min="11013" max="11013" width="17.7109375" bestFit="1" customWidth="1"/>
    <col min="11014" max="11025" width="9.7109375" customWidth="1"/>
    <col min="11265" max="11266" width="9.7109375" customWidth="1"/>
    <col min="11267" max="11267" width="3.140625" customWidth="1"/>
    <col min="11268" max="11268" width="9.5703125" bestFit="1" customWidth="1"/>
    <col min="11269" max="11269" width="17.7109375" bestFit="1" customWidth="1"/>
    <col min="11270" max="11281" width="9.7109375" customWidth="1"/>
    <col min="11521" max="11522" width="9.7109375" customWidth="1"/>
    <col min="11523" max="11523" width="3.140625" customWidth="1"/>
    <col min="11524" max="11524" width="9.5703125" bestFit="1" customWidth="1"/>
    <col min="11525" max="11525" width="17.7109375" bestFit="1" customWidth="1"/>
    <col min="11526" max="11537" width="9.7109375" customWidth="1"/>
    <col min="11777" max="11778" width="9.7109375" customWidth="1"/>
    <col min="11779" max="11779" width="3.140625" customWidth="1"/>
    <col min="11780" max="11780" width="9.5703125" bestFit="1" customWidth="1"/>
    <col min="11781" max="11781" width="17.7109375" bestFit="1" customWidth="1"/>
    <col min="11782" max="11793" width="9.7109375" customWidth="1"/>
    <col min="12033" max="12034" width="9.7109375" customWidth="1"/>
    <col min="12035" max="12035" width="3.140625" customWidth="1"/>
    <col min="12036" max="12036" width="9.5703125" bestFit="1" customWidth="1"/>
    <col min="12037" max="12037" width="17.7109375" bestFit="1" customWidth="1"/>
    <col min="12038" max="12049" width="9.7109375" customWidth="1"/>
    <col min="12289" max="12290" width="9.7109375" customWidth="1"/>
    <col min="12291" max="12291" width="3.140625" customWidth="1"/>
    <col min="12292" max="12292" width="9.5703125" bestFit="1" customWidth="1"/>
    <col min="12293" max="12293" width="17.7109375" bestFit="1" customWidth="1"/>
    <col min="12294" max="12305" width="9.7109375" customWidth="1"/>
    <col min="12545" max="12546" width="9.7109375" customWidth="1"/>
    <col min="12547" max="12547" width="3.140625" customWidth="1"/>
    <col min="12548" max="12548" width="9.5703125" bestFit="1" customWidth="1"/>
    <col min="12549" max="12549" width="17.7109375" bestFit="1" customWidth="1"/>
    <col min="12550" max="12561" width="9.7109375" customWidth="1"/>
    <col min="12801" max="12802" width="9.7109375" customWidth="1"/>
    <col min="12803" max="12803" width="3.140625" customWidth="1"/>
    <col min="12804" max="12804" width="9.5703125" bestFit="1" customWidth="1"/>
    <col min="12805" max="12805" width="17.7109375" bestFit="1" customWidth="1"/>
    <col min="12806" max="12817" width="9.7109375" customWidth="1"/>
    <col min="13057" max="13058" width="9.7109375" customWidth="1"/>
    <col min="13059" max="13059" width="3.140625" customWidth="1"/>
    <col min="13060" max="13060" width="9.5703125" bestFit="1" customWidth="1"/>
    <col min="13061" max="13061" width="17.7109375" bestFit="1" customWidth="1"/>
    <col min="13062" max="13073" width="9.7109375" customWidth="1"/>
    <col min="13313" max="13314" width="9.7109375" customWidth="1"/>
    <col min="13315" max="13315" width="3.140625" customWidth="1"/>
    <col min="13316" max="13316" width="9.5703125" bestFit="1" customWidth="1"/>
    <col min="13317" max="13317" width="17.7109375" bestFit="1" customWidth="1"/>
    <col min="13318" max="13329" width="9.7109375" customWidth="1"/>
    <col min="13569" max="13570" width="9.7109375" customWidth="1"/>
    <col min="13571" max="13571" width="3.140625" customWidth="1"/>
    <col min="13572" max="13572" width="9.5703125" bestFit="1" customWidth="1"/>
    <col min="13573" max="13573" width="17.7109375" bestFit="1" customWidth="1"/>
    <col min="13574" max="13585" width="9.7109375" customWidth="1"/>
    <col min="13825" max="13826" width="9.7109375" customWidth="1"/>
    <col min="13827" max="13827" width="3.140625" customWidth="1"/>
    <col min="13828" max="13828" width="9.5703125" bestFit="1" customWidth="1"/>
    <col min="13829" max="13829" width="17.7109375" bestFit="1" customWidth="1"/>
    <col min="13830" max="13841" width="9.7109375" customWidth="1"/>
    <col min="14081" max="14082" width="9.7109375" customWidth="1"/>
    <col min="14083" max="14083" width="3.140625" customWidth="1"/>
    <col min="14084" max="14084" width="9.5703125" bestFit="1" customWidth="1"/>
    <col min="14085" max="14085" width="17.7109375" bestFit="1" customWidth="1"/>
    <col min="14086" max="14097" width="9.7109375" customWidth="1"/>
    <col min="14337" max="14338" width="9.7109375" customWidth="1"/>
    <col min="14339" max="14339" width="3.140625" customWidth="1"/>
    <col min="14340" max="14340" width="9.5703125" bestFit="1" customWidth="1"/>
    <col min="14341" max="14341" width="17.7109375" bestFit="1" customWidth="1"/>
    <col min="14342" max="14353" width="9.7109375" customWidth="1"/>
    <col min="14593" max="14594" width="9.7109375" customWidth="1"/>
    <col min="14595" max="14595" width="3.140625" customWidth="1"/>
    <col min="14596" max="14596" width="9.5703125" bestFit="1" customWidth="1"/>
    <col min="14597" max="14597" width="17.7109375" bestFit="1" customWidth="1"/>
    <col min="14598" max="14609" width="9.7109375" customWidth="1"/>
    <col min="14849" max="14850" width="9.7109375" customWidth="1"/>
    <col min="14851" max="14851" width="3.140625" customWidth="1"/>
    <col min="14852" max="14852" width="9.5703125" bestFit="1" customWidth="1"/>
    <col min="14853" max="14853" width="17.7109375" bestFit="1" customWidth="1"/>
    <col min="14854" max="14865" width="9.7109375" customWidth="1"/>
    <col min="15105" max="15106" width="9.7109375" customWidth="1"/>
    <col min="15107" max="15107" width="3.140625" customWidth="1"/>
    <col min="15108" max="15108" width="9.5703125" bestFit="1" customWidth="1"/>
    <col min="15109" max="15109" width="17.7109375" bestFit="1" customWidth="1"/>
    <col min="15110" max="15121" width="9.7109375" customWidth="1"/>
    <col min="15361" max="15362" width="9.7109375" customWidth="1"/>
    <col min="15363" max="15363" width="3.140625" customWidth="1"/>
    <col min="15364" max="15364" width="9.5703125" bestFit="1" customWidth="1"/>
    <col min="15365" max="15365" width="17.7109375" bestFit="1" customWidth="1"/>
    <col min="15366" max="15377" width="9.7109375" customWidth="1"/>
    <col min="15617" max="15618" width="9.7109375" customWidth="1"/>
    <col min="15619" max="15619" width="3.140625" customWidth="1"/>
    <col min="15620" max="15620" width="9.5703125" bestFit="1" customWidth="1"/>
    <col min="15621" max="15621" width="17.7109375" bestFit="1" customWidth="1"/>
    <col min="15622" max="15633" width="9.7109375" customWidth="1"/>
    <col min="15873" max="15874" width="9.7109375" customWidth="1"/>
    <col min="15875" max="15875" width="3.140625" customWidth="1"/>
    <col min="15876" max="15876" width="9.5703125" bestFit="1" customWidth="1"/>
    <col min="15877" max="15877" width="17.7109375" bestFit="1" customWidth="1"/>
    <col min="15878" max="15889" width="9.7109375" customWidth="1"/>
    <col min="16129" max="16130" width="9.7109375" customWidth="1"/>
    <col min="16131" max="16131" width="3.140625" customWidth="1"/>
    <col min="16132" max="16132" width="9.5703125" bestFit="1" customWidth="1"/>
    <col min="16133" max="16133" width="17.7109375" bestFit="1" customWidth="1"/>
    <col min="16134" max="16145" width="9.7109375" customWidth="1"/>
  </cols>
  <sheetData>
    <row r="1" spans="1:17" x14ac:dyDescent="0.25">
      <c r="A1" s="1" t="s">
        <v>97</v>
      </c>
      <c r="B1" s="91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B2" s="5">
        <f>MATCH(B1,D1:Q1,0)</f>
        <v>5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B3" s="7"/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40300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10" spans="1:17" x14ac:dyDescent="0.25">
      <c r="B10" s="10"/>
    </row>
    <row r="13" spans="1:17" x14ac:dyDescent="0.25">
      <c r="A13" s="11" t="s">
        <v>19</v>
      </c>
    </row>
    <row r="14" spans="1:17" x14ac:dyDescent="0.25">
      <c r="A14" t="s">
        <v>98</v>
      </c>
      <c r="B14" t="s">
        <v>99</v>
      </c>
    </row>
  </sheetData>
  <conditionalFormatting sqref="D1:Q1">
    <cfRule type="cellIs" dxfId="18" priority="1" stopIfTrue="1" operator="equal">
      <formula>$B$1</formula>
    </cfRule>
  </conditionalFormatting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"/>
  <dimension ref="A1:Q9"/>
  <sheetViews>
    <sheetView zoomScaleNormal="100" workbookViewId="0">
      <selection activeCell="B2" sqref="B2"/>
    </sheetView>
  </sheetViews>
  <sheetFormatPr defaultRowHeight="15" x14ac:dyDescent="0.25"/>
  <cols>
    <col min="1" max="1" width="9.28515625" customWidth="1"/>
    <col min="2" max="2" width="8.7109375" customWidth="1"/>
    <col min="3" max="3" width="3.140625" customWidth="1"/>
    <col min="4" max="4" width="10.85546875" customWidth="1"/>
    <col min="5" max="5" width="17.7109375" bestFit="1" customWidth="1"/>
    <col min="6" max="6" width="9.7109375" customWidth="1"/>
    <col min="7" max="7" width="10" customWidth="1"/>
    <col min="8" max="13" width="9.7109375" customWidth="1"/>
    <col min="14" max="14" width="11.7109375" customWidth="1"/>
    <col min="15" max="15" width="9.7109375" customWidth="1"/>
    <col min="16" max="16" width="11.28515625" customWidth="1"/>
    <col min="17" max="17" width="11.140625" customWidth="1"/>
    <col min="257" max="257" width="9.28515625" customWidth="1"/>
    <col min="258" max="258" width="8.7109375" customWidth="1"/>
    <col min="259" max="259" width="3.140625" customWidth="1"/>
    <col min="260" max="260" width="10.85546875" customWidth="1"/>
    <col min="261" max="261" width="17.7109375" bestFit="1" customWidth="1"/>
    <col min="262" max="262" width="9.7109375" customWidth="1"/>
    <col min="263" max="263" width="10" customWidth="1"/>
    <col min="264" max="269" width="9.7109375" customWidth="1"/>
    <col min="270" max="270" width="11.7109375" customWidth="1"/>
    <col min="271" max="271" width="9.7109375" customWidth="1"/>
    <col min="272" max="272" width="11.28515625" customWidth="1"/>
    <col min="273" max="273" width="11.140625" customWidth="1"/>
    <col min="513" max="513" width="9.28515625" customWidth="1"/>
    <col min="514" max="514" width="8.7109375" customWidth="1"/>
    <col min="515" max="515" width="3.140625" customWidth="1"/>
    <col min="516" max="516" width="10.85546875" customWidth="1"/>
    <col min="517" max="517" width="17.7109375" bestFit="1" customWidth="1"/>
    <col min="518" max="518" width="9.7109375" customWidth="1"/>
    <col min="519" max="519" width="10" customWidth="1"/>
    <col min="520" max="525" width="9.7109375" customWidth="1"/>
    <col min="526" max="526" width="11.7109375" customWidth="1"/>
    <col min="527" max="527" width="9.7109375" customWidth="1"/>
    <col min="528" max="528" width="11.28515625" customWidth="1"/>
    <col min="529" max="529" width="11.140625" customWidth="1"/>
    <col min="769" max="769" width="9.28515625" customWidth="1"/>
    <col min="770" max="770" width="8.7109375" customWidth="1"/>
    <col min="771" max="771" width="3.140625" customWidth="1"/>
    <col min="772" max="772" width="10.85546875" customWidth="1"/>
    <col min="773" max="773" width="17.7109375" bestFit="1" customWidth="1"/>
    <col min="774" max="774" width="9.7109375" customWidth="1"/>
    <col min="775" max="775" width="10" customWidth="1"/>
    <col min="776" max="781" width="9.7109375" customWidth="1"/>
    <col min="782" max="782" width="11.7109375" customWidth="1"/>
    <col min="783" max="783" width="9.7109375" customWidth="1"/>
    <col min="784" max="784" width="11.28515625" customWidth="1"/>
    <col min="785" max="785" width="11.140625" customWidth="1"/>
    <col min="1025" max="1025" width="9.28515625" customWidth="1"/>
    <col min="1026" max="1026" width="8.7109375" customWidth="1"/>
    <col min="1027" max="1027" width="3.140625" customWidth="1"/>
    <col min="1028" max="1028" width="10.85546875" customWidth="1"/>
    <col min="1029" max="1029" width="17.7109375" bestFit="1" customWidth="1"/>
    <col min="1030" max="1030" width="9.7109375" customWidth="1"/>
    <col min="1031" max="1031" width="10" customWidth="1"/>
    <col min="1032" max="1037" width="9.7109375" customWidth="1"/>
    <col min="1038" max="1038" width="11.7109375" customWidth="1"/>
    <col min="1039" max="1039" width="9.7109375" customWidth="1"/>
    <col min="1040" max="1040" width="11.28515625" customWidth="1"/>
    <col min="1041" max="1041" width="11.140625" customWidth="1"/>
    <col min="1281" max="1281" width="9.28515625" customWidth="1"/>
    <col min="1282" max="1282" width="8.7109375" customWidth="1"/>
    <col min="1283" max="1283" width="3.140625" customWidth="1"/>
    <col min="1284" max="1284" width="10.85546875" customWidth="1"/>
    <col min="1285" max="1285" width="17.7109375" bestFit="1" customWidth="1"/>
    <col min="1286" max="1286" width="9.7109375" customWidth="1"/>
    <col min="1287" max="1287" width="10" customWidth="1"/>
    <col min="1288" max="1293" width="9.7109375" customWidth="1"/>
    <col min="1294" max="1294" width="11.7109375" customWidth="1"/>
    <col min="1295" max="1295" width="9.7109375" customWidth="1"/>
    <col min="1296" max="1296" width="11.28515625" customWidth="1"/>
    <col min="1297" max="1297" width="11.140625" customWidth="1"/>
    <col min="1537" max="1537" width="9.28515625" customWidth="1"/>
    <col min="1538" max="1538" width="8.7109375" customWidth="1"/>
    <col min="1539" max="1539" width="3.140625" customWidth="1"/>
    <col min="1540" max="1540" width="10.85546875" customWidth="1"/>
    <col min="1541" max="1541" width="17.7109375" bestFit="1" customWidth="1"/>
    <col min="1542" max="1542" width="9.7109375" customWidth="1"/>
    <col min="1543" max="1543" width="10" customWidth="1"/>
    <col min="1544" max="1549" width="9.7109375" customWidth="1"/>
    <col min="1550" max="1550" width="11.7109375" customWidth="1"/>
    <col min="1551" max="1551" width="9.7109375" customWidth="1"/>
    <col min="1552" max="1552" width="11.28515625" customWidth="1"/>
    <col min="1553" max="1553" width="11.140625" customWidth="1"/>
    <col min="1793" max="1793" width="9.28515625" customWidth="1"/>
    <col min="1794" max="1794" width="8.7109375" customWidth="1"/>
    <col min="1795" max="1795" width="3.140625" customWidth="1"/>
    <col min="1796" max="1796" width="10.85546875" customWidth="1"/>
    <col min="1797" max="1797" width="17.7109375" bestFit="1" customWidth="1"/>
    <col min="1798" max="1798" width="9.7109375" customWidth="1"/>
    <col min="1799" max="1799" width="10" customWidth="1"/>
    <col min="1800" max="1805" width="9.7109375" customWidth="1"/>
    <col min="1806" max="1806" width="11.7109375" customWidth="1"/>
    <col min="1807" max="1807" width="9.7109375" customWidth="1"/>
    <col min="1808" max="1808" width="11.28515625" customWidth="1"/>
    <col min="1809" max="1809" width="11.140625" customWidth="1"/>
    <col min="2049" max="2049" width="9.28515625" customWidth="1"/>
    <col min="2050" max="2050" width="8.7109375" customWidth="1"/>
    <col min="2051" max="2051" width="3.140625" customWidth="1"/>
    <col min="2052" max="2052" width="10.85546875" customWidth="1"/>
    <col min="2053" max="2053" width="17.7109375" bestFit="1" customWidth="1"/>
    <col min="2054" max="2054" width="9.7109375" customWidth="1"/>
    <col min="2055" max="2055" width="10" customWidth="1"/>
    <col min="2056" max="2061" width="9.7109375" customWidth="1"/>
    <col min="2062" max="2062" width="11.7109375" customWidth="1"/>
    <col min="2063" max="2063" width="9.7109375" customWidth="1"/>
    <col min="2064" max="2064" width="11.28515625" customWidth="1"/>
    <col min="2065" max="2065" width="11.140625" customWidth="1"/>
    <col min="2305" max="2305" width="9.28515625" customWidth="1"/>
    <col min="2306" max="2306" width="8.7109375" customWidth="1"/>
    <col min="2307" max="2307" width="3.140625" customWidth="1"/>
    <col min="2308" max="2308" width="10.85546875" customWidth="1"/>
    <col min="2309" max="2309" width="17.7109375" bestFit="1" customWidth="1"/>
    <col min="2310" max="2310" width="9.7109375" customWidth="1"/>
    <col min="2311" max="2311" width="10" customWidth="1"/>
    <col min="2312" max="2317" width="9.7109375" customWidth="1"/>
    <col min="2318" max="2318" width="11.7109375" customWidth="1"/>
    <col min="2319" max="2319" width="9.7109375" customWidth="1"/>
    <col min="2320" max="2320" width="11.28515625" customWidth="1"/>
    <col min="2321" max="2321" width="11.140625" customWidth="1"/>
    <col min="2561" max="2561" width="9.28515625" customWidth="1"/>
    <col min="2562" max="2562" width="8.7109375" customWidth="1"/>
    <col min="2563" max="2563" width="3.140625" customWidth="1"/>
    <col min="2564" max="2564" width="10.85546875" customWidth="1"/>
    <col min="2565" max="2565" width="17.7109375" bestFit="1" customWidth="1"/>
    <col min="2566" max="2566" width="9.7109375" customWidth="1"/>
    <col min="2567" max="2567" width="10" customWidth="1"/>
    <col min="2568" max="2573" width="9.7109375" customWidth="1"/>
    <col min="2574" max="2574" width="11.7109375" customWidth="1"/>
    <col min="2575" max="2575" width="9.7109375" customWidth="1"/>
    <col min="2576" max="2576" width="11.28515625" customWidth="1"/>
    <col min="2577" max="2577" width="11.140625" customWidth="1"/>
    <col min="2817" max="2817" width="9.28515625" customWidth="1"/>
    <col min="2818" max="2818" width="8.7109375" customWidth="1"/>
    <col min="2819" max="2819" width="3.140625" customWidth="1"/>
    <col min="2820" max="2820" width="10.85546875" customWidth="1"/>
    <col min="2821" max="2821" width="17.7109375" bestFit="1" customWidth="1"/>
    <col min="2822" max="2822" width="9.7109375" customWidth="1"/>
    <col min="2823" max="2823" width="10" customWidth="1"/>
    <col min="2824" max="2829" width="9.7109375" customWidth="1"/>
    <col min="2830" max="2830" width="11.7109375" customWidth="1"/>
    <col min="2831" max="2831" width="9.7109375" customWidth="1"/>
    <col min="2832" max="2832" width="11.28515625" customWidth="1"/>
    <col min="2833" max="2833" width="11.140625" customWidth="1"/>
    <col min="3073" max="3073" width="9.28515625" customWidth="1"/>
    <col min="3074" max="3074" width="8.7109375" customWidth="1"/>
    <col min="3075" max="3075" width="3.140625" customWidth="1"/>
    <col min="3076" max="3076" width="10.85546875" customWidth="1"/>
    <col min="3077" max="3077" width="17.7109375" bestFit="1" customWidth="1"/>
    <col min="3078" max="3078" width="9.7109375" customWidth="1"/>
    <col min="3079" max="3079" width="10" customWidth="1"/>
    <col min="3080" max="3085" width="9.7109375" customWidth="1"/>
    <col min="3086" max="3086" width="11.7109375" customWidth="1"/>
    <col min="3087" max="3087" width="9.7109375" customWidth="1"/>
    <col min="3088" max="3088" width="11.28515625" customWidth="1"/>
    <col min="3089" max="3089" width="11.140625" customWidth="1"/>
    <col min="3329" max="3329" width="9.28515625" customWidth="1"/>
    <col min="3330" max="3330" width="8.7109375" customWidth="1"/>
    <col min="3331" max="3331" width="3.140625" customWidth="1"/>
    <col min="3332" max="3332" width="10.85546875" customWidth="1"/>
    <col min="3333" max="3333" width="17.7109375" bestFit="1" customWidth="1"/>
    <col min="3334" max="3334" width="9.7109375" customWidth="1"/>
    <col min="3335" max="3335" width="10" customWidth="1"/>
    <col min="3336" max="3341" width="9.7109375" customWidth="1"/>
    <col min="3342" max="3342" width="11.7109375" customWidth="1"/>
    <col min="3343" max="3343" width="9.7109375" customWidth="1"/>
    <col min="3344" max="3344" width="11.28515625" customWidth="1"/>
    <col min="3345" max="3345" width="11.140625" customWidth="1"/>
    <col min="3585" max="3585" width="9.28515625" customWidth="1"/>
    <col min="3586" max="3586" width="8.7109375" customWidth="1"/>
    <col min="3587" max="3587" width="3.140625" customWidth="1"/>
    <col min="3588" max="3588" width="10.85546875" customWidth="1"/>
    <col min="3589" max="3589" width="17.7109375" bestFit="1" customWidth="1"/>
    <col min="3590" max="3590" width="9.7109375" customWidth="1"/>
    <col min="3591" max="3591" width="10" customWidth="1"/>
    <col min="3592" max="3597" width="9.7109375" customWidth="1"/>
    <col min="3598" max="3598" width="11.7109375" customWidth="1"/>
    <col min="3599" max="3599" width="9.7109375" customWidth="1"/>
    <col min="3600" max="3600" width="11.28515625" customWidth="1"/>
    <col min="3601" max="3601" width="11.140625" customWidth="1"/>
    <col min="3841" max="3841" width="9.28515625" customWidth="1"/>
    <col min="3842" max="3842" width="8.7109375" customWidth="1"/>
    <col min="3843" max="3843" width="3.140625" customWidth="1"/>
    <col min="3844" max="3844" width="10.85546875" customWidth="1"/>
    <col min="3845" max="3845" width="17.7109375" bestFit="1" customWidth="1"/>
    <col min="3846" max="3846" width="9.7109375" customWidth="1"/>
    <col min="3847" max="3847" width="10" customWidth="1"/>
    <col min="3848" max="3853" width="9.7109375" customWidth="1"/>
    <col min="3854" max="3854" width="11.7109375" customWidth="1"/>
    <col min="3855" max="3855" width="9.7109375" customWidth="1"/>
    <col min="3856" max="3856" width="11.28515625" customWidth="1"/>
    <col min="3857" max="3857" width="11.140625" customWidth="1"/>
    <col min="4097" max="4097" width="9.28515625" customWidth="1"/>
    <col min="4098" max="4098" width="8.7109375" customWidth="1"/>
    <col min="4099" max="4099" width="3.140625" customWidth="1"/>
    <col min="4100" max="4100" width="10.85546875" customWidth="1"/>
    <col min="4101" max="4101" width="17.7109375" bestFit="1" customWidth="1"/>
    <col min="4102" max="4102" width="9.7109375" customWidth="1"/>
    <col min="4103" max="4103" width="10" customWidth="1"/>
    <col min="4104" max="4109" width="9.7109375" customWidth="1"/>
    <col min="4110" max="4110" width="11.7109375" customWidth="1"/>
    <col min="4111" max="4111" width="9.7109375" customWidth="1"/>
    <col min="4112" max="4112" width="11.28515625" customWidth="1"/>
    <col min="4113" max="4113" width="11.140625" customWidth="1"/>
    <col min="4353" max="4353" width="9.28515625" customWidth="1"/>
    <col min="4354" max="4354" width="8.7109375" customWidth="1"/>
    <col min="4355" max="4355" width="3.140625" customWidth="1"/>
    <col min="4356" max="4356" width="10.85546875" customWidth="1"/>
    <col min="4357" max="4357" width="17.7109375" bestFit="1" customWidth="1"/>
    <col min="4358" max="4358" width="9.7109375" customWidth="1"/>
    <col min="4359" max="4359" width="10" customWidth="1"/>
    <col min="4360" max="4365" width="9.7109375" customWidth="1"/>
    <col min="4366" max="4366" width="11.7109375" customWidth="1"/>
    <col min="4367" max="4367" width="9.7109375" customWidth="1"/>
    <col min="4368" max="4368" width="11.28515625" customWidth="1"/>
    <col min="4369" max="4369" width="11.140625" customWidth="1"/>
    <col min="4609" max="4609" width="9.28515625" customWidth="1"/>
    <col min="4610" max="4610" width="8.7109375" customWidth="1"/>
    <col min="4611" max="4611" width="3.140625" customWidth="1"/>
    <col min="4612" max="4612" width="10.85546875" customWidth="1"/>
    <col min="4613" max="4613" width="17.7109375" bestFit="1" customWidth="1"/>
    <col min="4614" max="4614" width="9.7109375" customWidth="1"/>
    <col min="4615" max="4615" width="10" customWidth="1"/>
    <col min="4616" max="4621" width="9.7109375" customWidth="1"/>
    <col min="4622" max="4622" width="11.7109375" customWidth="1"/>
    <col min="4623" max="4623" width="9.7109375" customWidth="1"/>
    <col min="4624" max="4624" width="11.28515625" customWidth="1"/>
    <col min="4625" max="4625" width="11.140625" customWidth="1"/>
    <col min="4865" max="4865" width="9.28515625" customWidth="1"/>
    <col min="4866" max="4866" width="8.7109375" customWidth="1"/>
    <col min="4867" max="4867" width="3.140625" customWidth="1"/>
    <col min="4868" max="4868" width="10.85546875" customWidth="1"/>
    <col min="4869" max="4869" width="17.7109375" bestFit="1" customWidth="1"/>
    <col min="4870" max="4870" width="9.7109375" customWidth="1"/>
    <col min="4871" max="4871" width="10" customWidth="1"/>
    <col min="4872" max="4877" width="9.7109375" customWidth="1"/>
    <col min="4878" max="4878" width="11.7109375" customWidth="1"/>
    <col min="4879" max="4879" width="9.7109375" customWidth="1"/>
    <col min="4880" max="4880" width="11.28515625" customWidth="1"/>
    <col min="4881" max="4881" width="11.140625" customWidth="1"/>
    <col min="5121" max="5121" width="9.28515625" customWidth="1"/>
    <col min="5122" max="5122" width="8.7109375" customWidth="1"/>
    <col min="5123" max="5123" width="3.140625" customWidth="1"/>
    <col min="5124" max="5124" width="10.85546875" customWidth="1"/>
    <col min="5125" max="5125" width="17.7109375" bestFit="1" customWidth="1"/>
    <col min="5126" max="5126" width="9.7109375" customWidth="1"/>
    <col min="5127" max="5127" width="10" customWidth="1"/>
    <col min="5128" max="5133" width="9.7109375" customWidth="1"/>
    <col min="5134" max="5134" width="11.7109375" customWidth="1"/>
    <col min="5135" max="5135" width="9.7109375" customWidth="1"/>
    <col min="5136" max="5136" width="11.28515625" customWidth="1"/>
    <col min="5137" max="5137" width="11.140625" customWidth="1"/>
    <col min="5377" max="5377" width="9.28515625" customWidth="1"/>
    <col min="5378" max="5378" width="8.7109375" customWidth="1"/>
    <col min="5379" max="5379" width="3.140625" customWidth="1"/>
    <col min="5380" max="5380" width="10.85546875" customWidth="1"/>
    <col min="5381" max="5381" width="17.7109375" bestFit="1" customWidth="1"/>
    <col min="5382" max="5382" width="9.7109375" customWidth="1"/>
    <col min="5383" max="5383" width="10" customWidth="1"/>
    <col min="5384" max="5389" width="9.7109375" customWidth="1"/>
    <col min="5390" max="5390" width="11.7109375" customWidth="1"/>
    <col min="5391" max="5391" width="9.7109375" customWidth="1"/>
    <col min="5392" max="5392" width="11.28515625" customWidth="1"/>
    <col min="5393" max="5393" width="11.140625" customWidth="1"/>
    <col min="5633" max="5633" width="9.28515625" customWidth="1"/>
    <col min="5634" max="5634" width="8.7109375" customWidth="1"/>
    <col min="5635" max="5635" width="3.140625" customWidth="1"/>
    <col min="5636" max="5636" width="10.85546875" customWidth="1"/>
    <col min="5637" max="5637" width="17.7109375" bestFit="1" customWidth="1"/>
    <col min="5638" max="5638" width="9.7109375" customWidth="1"/>
    <col min="5639" max="5639" width="10" customWidth="1"/>
    <col min="5640" max="5645" width="9.7109375" customWidth="1"/>
    <col min="5646" max="5646" width="11.7109375" customWidth="1"/>
    <col min="5647" max="5647" width="9.7109375" customWidth="1"/>
    <col min="5648" max="5648" width="11.28515625" customWidth="1"/>
    <col min="5649" max="5649" width="11.140625" customWidth="1"/>
    <col min="5889" max="5889" width="9.28515625" customWidth="1"/>
    <col min="5890" max="5890" width="8.7109375" customWidth="1"/>
    <col min="5891" max="5891" width="3.140625" customWidth="1"/>
    <col min="5892" max="5892" width="10.85546875" customWidth="1"/>
    <col min="5893" max="5893" width="17.7109375" bestFit="1" customWidth="1"/>
    <col min="5894" max="5894" width="9.7109375" customWidth="1"/>
    <col min="5895" max="5895" width="10" customWidth="1"/>
    <col min="5896" max="5901" width="9.7109375" customWidth="1"/>
    <col min="5902" max="5902" width="11.7109375" customWidth="1"/>
    <col min="5903" max="5903" width="9.7109375" customWidth="1"/>
    <col min="5904" max="5904" width="11.28515625" customWidth="1"/>
    <col min="5905" max="5905" width="11.140625" customWidth="1"/>
    <col min="6145" max="6145" width="9.28515625" customWidth="1"/>
    <col min="6146" max="6146" width="8.7109375" customWidth="1"/>
    <col min="6147" max="6147" width="3.140625" customWidth="1"/>
    <col min="6148" max="6148" width="10.85546875" customWidth="1"/>
    <col min="6149" max="6149" width="17.7109375" bestFit="1" customWidth="1"/>
    <col min="6150" max="6150" width="9.7109375" customWidth="1"/>
    <col min="6151" max="6151" width="10" customWidth="1"/>
    <col min="6152" max="6157" width="9.7109375" customWidth="1"/>
    <col min="6158" max="6158" width="11.7109375" customWidth="1"/>
    <col min="6159" max="6159" width="9.7109375" customWidth="1"/>
    <col min="6160" max="6160" width="11.28515625" customWidth="1"/>
    <col min="6161" max="6161" width="11.140625" customWidth="1"/>
    <col min="6401" max="6401" width="9.28515625" customWidth="1"/>
    <col min="6402" max="6402" width="8.7109375" customWidth="1"/>
    <col min="6403" max="6403" width="3.140625" customWidth="1"/>
    <col min="6404" max="6404" width="10.85546875" customWidth="1"/>
    <col min="6405" max="6405" width="17.7109375" bestFit="1" customWidth="1"/>
    <col min="6406" max="6406" width="9.7109375" customWidth="1"/>
    <col min="6407" max="6407" width="10" customWidth="1"/>
    <col min="6408" max="6413" width="9.7109375" customWidth="1"/>
    <col min="6414" max="6414" width="11.7109375" customWidth="1"/>
    <col min="6415" max="6415" width="9.7109375" customWidth="1"/>
    <col min="6416" max="6416" width="11.28515625" customWidth="1"/>
    <col min="6417" max="6417" width="11.140625" customWidth="1"/>
    <col min="6657" max="6657" width="9.28515625" customWidth="1"/>
    <col min="6658" max="6658" width="8.7109375" customWidth="1"/>
    <col min="6659" max="6659" width="3.140625" customWidth="1"/>
    <col min="6660" max="6660" width="10.85546875" customWidth="1"/>
    <col min="6661" max="6661" width="17.7109375" bestFit="1" customWidth="1"/>
    <col min="6662" max="6662" width="9.7109375" customWidth="1"/>
    <col min="6663" max="6663" width="10" customWidth="1"/>
    <col min="6664" max="6669" width="9.7109375" customWidth="1"/>
    <col min="6670" max="6670" width="11.7109375" customWidth="1"/>
    <col min="6671" max="6671" width="9.7109375" customWidth="1"/>
    <col min="6672" max="6672" width="11.28515625" customWidth="1"/>
    <col min="6673" max="6673" width="11.140625" customWidth="1"/>
    <col min="6913" max="6913" width="9.28515625" customWidth="1"/>
    <col min="6914" max="6914" width="8.7109375" customWidth="1"/>
    <col min="6915" max="6915" width="3.140625" customWidth="1"/>
    <col min="6916" max="6916" width="10.85546875" customWidth="1"/>
    <col min="6917" max="6917" width="17.7109375" bestFit="1" customWidth="1"/>
    <col min="6918" max="6918" width="9.7109375" customWidth="1"/>
    <col min="6919" max="6919" width="10" customWidth="1"/>
    <col min="6920" max="6925" width="9.7109375" customWidth="1"/>
    <col min="6926" max="6926" width="11.7109375" customWidth="1"/>
    <col min="6927" max="6927" width="9.7109375" customWidth="1"/>
    <col min="6928" max="6928" width="11.28515625" customWidth="1"/>
    <col min="6929" max="6929" width="11.140625" customWidth="1"/>
    <col min="7169" max="7169" width="9.28515625" customWidth="1"/>
    <col min="7170" max="7170" width="8.7109375" customWidth="1"/>
    <col min="7171" max="7171" width="3.140625" customWidth="1"/>
    <col min="7172" max="7172" width="10.85546875" customWidth="1"/>
    <col min="7173" max="7173" width="17.7109375" bestFit="1" customWidth="1"/>
    <col min="7174" max="7174" width="9.7109375" customWidth="1"/>
    <col min="7175" max="7175" width="10" customWidth="1"/>
    <col min="7176" max="7181" width="9.7109375" customWidth="1"/>
    <col min="7182" max="7182" width="11.7109375" customWidth="1"/>
    <col min="7183" max="7183" width="9.7109375" customWidth="1"/>
    <col min="7184" max="7184" width="11.28515625" customWidth="1"/>
    <col min="7185" max="7185" width="11.140625" customWidth="1"/>
    <col min="7425" max="7425" width="9.28515625" customWidth="1"/>
    <col min="7426" max="7426" width="8.7109375" customWidth="1"/>
    <col min="7427" max="7427" width="3.140625" customWidth="1"/>
    <col min="7428" max="7428" width="10.85546875" customWidth="1"/>
    <col min="7429" max="7429" width="17.7109375" bestFit="1" customWidth="1"/>
    <col min="7430" max="7430" width="9.7109375" customWidth="1"/>
    <col min="7431" max="7431" width="10" customWidth="1"/>
    <col min="7432" max="7437" width="9.7109375" customWidth="1"/>
    <col min="7438" max="7438" width="11.7109375" customWidth="1"/>
    <col min="7439" max="7439" width="9.7109375" customWidth="1"/>
    <col min="7440" max="7440" width="11.28515625" customWidth="1"/>
    <col min="7441" max="7441" width="11.140625" customWidth="1"/>
    <col min="7681" max="7681" width="9.28515625" customWidth="1"/>
    <col min="7682" max="7682" width="8.7109375" customWidth="1"/>
    <col min="7683" max="7683" width="3.140625" customWidth="1"/>
    <col min="7684" max="7684" width="10.85546875" customWidth="1"/>
    <col min="7685" max="7685" width="17.7109375" bestFit="1" customWidth="1"/>
    <col min="7686" max="7686" width="9.7109375" customWidth="1"/>
    <col min="7687" max="7687" width="10" customWidth="1"/>
    <col min="7688" max="7693" width="9.7109375" customWidth="1"/>
    <col min="7694" max="7694" width="11.7109375" customWidth="1"/>
    <col min="7695" max="7695" width="9.7109375" customWidth="1"/>
    <col min="7696" max="7696" width="11.28515625" customWidth="1"/>
    <col min="7697" max="7697" width="11.140625" customWidth="1"/>
    <col min="7937" max="7937" width="9.28515625" customWidth="1"/>
    <col min="7938" max="7938" width="8.7109375" customWidth="1"/>
    <col min="7939" max="7939" width="3.140625" customWidth="1"/>
    <col min="7940" max="7940" width="10.85546875" customWidth="1"/>
    <col min="7941" max="7941" width="17.7109375" bestFit="1" customWidth="1"/>
    <col min="7942" max="7942" width="9.7109375" customWidth="1"/>
    <col min="7943" max="7943" width="10" customWidth="1"/>
    <col min="7944" max="7949" width="9.7109375" customWidth="1"/>
    <col min="7950" max="7950" width="11.7109375" customWidth="1"/>
    <col min="7951" max="7951" width="9.7109375" customWidth="1"/>
    <col min="7952" max="7952" width="11.28515625" customWidth="1"/>
    <col min="7953" max="7953" width="11.140625" customWidth="1"/>
    <col min="8193" max="8193" width="9.28515625" customWidth="1"/>
    <col min="8194" max="8194" width="8.7109375" customWidth="1"/>
    <col min="8195" max="8195" width="3.140625" customWidth="1"/>
    <col min="8196" max="8196" width="10.85546875" customWidth="1"/>
    <col min="8197" max="8197" width="17.7109375" bestFit="1" customWidth="1"/>
    <col min="8198" max="8198" width="9.7109375" customWidth="1"/>
    <col min="8199" max="8199" width="10" customWidth="1"/>
    <col min="8200" max="8205" width="9.7109375" customWidth="1"/>
    <col min="8206" max="8206" width="11.7109375" customWidth="1"/>
    <col min="8207" max="8207" width="9.7109375" customWidth="1"/>
    <col min="8208" max="8208" width="11.28515625" customWidth="1"/>
    <col min="8209" max="8209" width="11.140625" customWidth="1"/>
    <col min="8449" max="8449" width="9.28515625" customWidth="1"/>
    <col min="8450" max="8450" width="8.7109375" customWidth="1"/>
    <col min="8451" max="8451" width="3.140625" customWidth="1"/>
    <col min="8452" max="8452" width="10.85546875" customWidth="1"/>
    <col min="8453" max="8453" width="17.7109375" bestFit="1" customWidth="1"/>
    <col min="8454" max="8454" width="9.7109375" customWidth="1"/>
    <col min="8455" max="8455" width="10" customWidth="1"/>
    <col min="8456" max="8461" width="9.7109375" customWidth="1"/>
    <col min="8462" max="8462" width="11.7109375" customWidth="1"/>
    <col min="8463" max="8463" width="9.7109375" customWidth="1"/>
    <col min="8464" max="8464" width="11.28515625" customWidth="1"/>
    <col min="8465" max="8465" width="11.140625" customWidth="1"/>
    <col min="8705" max="8705" width="9.28515625" customWidth="1"/>
    <col min="8706" max="8706" width="8.7109375" customWidth="1"/>
    <col min="8707" max="8707" width="3.140625" customWidth="1"/>
    <col min="8708" max="8708" width="10.85546875" customWidth="1"/>
    <col min="8709" max="8709" width="17.7109375" bestFit="1" customWidth="1"/>
    <col min="8710" max="8710" width="9.7109375" customWidth="1"/>
    <col min="8711" max="8711" width="10" customWidth="1"/>
    <col min="8712" max="8717" width="9.7109375" customWidth="1"/>
    <col min="8718" max="8718" width="11.7109375" customWidth="1"/>
    <col min="8719" max="8719" width="9.7109375" customWidth="1"/>
    <col min="8720" max="8720" width="11.28515625" customWidth="1"/>
    <col min="8721" max="8721" width="11.140625" customWidth="1"/>
    <col min="8961" max="8961" width="9.28515625" customWidth="1"/>
    <col min="8962" max="8962" width="8.7109375" customWidth="1"/>
    <col min="8963" max="8963" width="3.140625" customWidth="1"/>
    <col min="8964" max="8964" width="10.85546875" customWidth="1"/>
    <col min="8965" max="8965" width="17.7109375" bestFit="1" customWidth="1"/>
    <col min="8966" max="8966" width="9.7109375" customWidth="1"/>
    <col min="8967" max="8967" width="10" customWidth="1"/>
    <col min="8968" max="8973" width="9.7109375" customWidth="1"/>
    <col min="8974" max="8974" width="11.7109375" customWidth="1"/>
    <col min="8975" max="8975" width="9.7109375" customWidth="1"/>
    <col min="8976" max="8976" width="11.28515625" customWidth="1"/>
    <col min="8977" max="8977" width="11.140625" customWidth="1"/>
    <col min="9217" max="9217" width="9.28515625" customWidth="1"/>
    <col min="9218" max="9218" width="8.7109375" customWidth="1"/>
    <col min="9219" max="9219" width="3.140625" customWidth="1"/>
    <col min="9220" max="9220" width="10.85546875" customWidth="1"/>
    <col min="9221" max="9221" width="17.7109375" bestFit="1" customWidth="1"/>
    <col min="9222" max="9222" width="9.7109375" customWidth="1"/>
    <col min="9223" max="9223" width="10" customWidth="1"/>
    <col min="9224" max="9229" width="9.7109375" customWidth="1"/>
    <col min="9230" max="9230" width="11.7109375" customWidth="1"/>
    <col min="9231" max="9231" width="9.7109375" customWidth="1"/>
    <col min="9232" max="9232" width="11.28515625" customWidth="1"/>
    <col min="9233" max="9233" width="11.140625" customWidth="1"/>
    <col min="9473" max="9473" width="9.28515625" customWidth="1"/>
    <col min="9474" max="9474" width="8.7109375" customWidth="1"/>
    <col min="9475" max="9475" width="3.140625" customWidth="1"/>
    <col min="9476" max="9476" width="10.85546875" customWidth="1"/>
    <col min="9477" max="9477" width="17.7109375" bestFit="1" customWidth="1"/>
    <col min="9478" max="9478" width="9.7109375" customWidth="1"/>
    <col min="9479" max="9479" width="10" customWidth="1"/>
    <col min="9480" max="9485" width="9.7109375" customWidth="1"/>
    <col min="9486" max="9486" width="11.7109375" customWidth="1"/>
    <col min="9487" max="9487" width="9.7109375" customWidth="1"/>
    <col min="9488" max="9488" width="11.28515625" customWidth="1"/>
    <col min="9489" max="9489" width="11.140625" customWidth="1"/>
    <col min="9729" max="9729" width="9.28515625" customWidth="1"/>
    <col min="9730" max="9730" width="8.7109375" customWidth="1"/>
    <col min="9731" max="9731" width="3.140625" customWidth="1"/>
    <col min="9732" max="9732" width="10.85546875" customWidth="1"/>
    <col min="9733" max="9733" width="17.7109375" bestFit="1" customWidth="1"/>
    <col min="9734" max="9734" width="9.7109375" customWidth="1"/>
    <col min="9735" max="9735" width="10" customWidth="1"/>
    <col min="9736" max="9741" width="9.7109375" customWidth="1"/>
    <col min="9742" max="9742" width="11.7109375" customWidth="1"/>
    <col min="9743" max="9743" width="9.7109375" customWidth="1"/>
    <col min="9744" max="9744" width="11.28515625" customWidth="1"/>
    <col min="9745" max="9745" width="11.140625" customWidth="1"/>
    <col min="9985" max="9985" width="9.28515625" customWidth="1"/>
    <col min="9986" max="9986" width="8.7109375" customWidth="1"/>
    <col min="9987" max="9987" width="3.140625" customWidth="1"/>
    <col min="9988" max="9988" width="10.85546875" customWidth="1"/>
    <col min="9989" max="9989" width="17.7109375" bestFit="1" customWidth="1"/>
    <col min="9990" max="9990" width="9.7109375" customWidth="1"/>
    <col min="9991" max="9991" width="10" customWidth="1"/>
    <col min="9992" max="9997" width="9.7109375" customWidth="1"/>
    <col min="9998" max="9998" width="11.7109375" customWidth="1"/>
    <col min="9999" max="9999" width="9.7109375" customWidth="1"/>
    <col min="10000" max="10000" width="11.28515625" customWidth="1"/>
    <col min="10001" max="10001" width="11.140625" customWidth="1"/>
    <col min="10241" max="10241" width="9.28515625" customWidth="1"/>
    <col min="10242" max="10242" width="8.7109375" customWidth="1"/>
    <col min="10243" max="10243" width="3.140625" customWidth="1"/>
    <col min="10244" max="10244" width="10.85546875" customWidth="1"/>
    <col min="10245" max="10245" width="17.7109375" bestFit="1" customWidth="1"/>
    <col min="10246" max="10246" width="9.7109375" customWidth="1"/>
    <col min="10247" max="10247" width="10" customWidth="1"/>
    <col min="10248" max="10253" width="9.7109375" customWidth="1"/>
    <col min="10254" max="10254" width="11.7109375" customWidth="1"/>
    <col min="10255" max="10255" width="9.7109375" customWidth="1"/>
    <col min="10256" max="10256" width="11.28515625" customWidth="1"/>
    <col min="10257" max="10257" width="11.140625" customWidth="1"/>
    <col min="10497" max="10497" width="9.28515625" customWidth="1"/>
    <col min="10498" max="10498" width="8.7109375" customWidth="1"/>
    <col min="10499" max="10499" width="3.140625" customWidth="1"/>
    <col min="10500" max="10500" width="10.85546875" customWidth="1"/>
    <col min="10501" max="10501" width="17.7109375" bestFit="1" customWidth="1"/>
    <col min="10502" max="10502" width="9.7109375" customWidth="1"/>
    <col min="10503" max="10503" width="10" customWidth="1"/>
    <col min="10504" max="10509" width="9.7109375" customWidth="1"/>
    <col min="10510" max="10510" width="11.7109375" customWidth="1"/>
    <col min="10511" max="10511" width="9.7109375" customWidth="1"/>
    <col min="10512" max="10512" width="11.28515625" customWidth="1"/>
    <col min="10513" max="10513" width="11.140625" customWidth="1"/>
    <col min="10753" max="10753" width="9.28515625" customWidth="1"/>
    <col min="10754" max="10754" width="8.7109375" customWidth="1"/>
    <col min="10755" max="10755" width="3.140625" customWidth="1"/>
    <col min="10756" max="10756" width="10.85546875" customWidth="1"/>
    <col min="10757" max="10757" width="17.7109375" bestFit="1" customWidth="1"/>
    <col min="10758" max="10758" width="9.7109375" customWidth="1"/>
    <col min="10759" max="10759" width="10" customWidth="1"/>
    <col min="10760" max="10765" width="9.7109375" customWidth="1"/>
    <col min="10766" max="10766" width="11.7109375" customWidth="1"/>
    <col min="10767" max="10767" width="9.7109375" customWidth="1"/>
    <col min="10768" max="10768" width="11.28515625" customWidth="1"/>
    <col min="10769" max="10769" width="11.140625" customWidth="1"/>
    <col min="11009" max="11009" width="9.28515625" customWidth="1"/>
    <col min="11010" max="11010" width="8.7109375" customWidth="1"/>
    <col min="11011" max="11011" width="3.140625" customWidth="1"/>
    <col min="11012" max="11012" width="10.85546875" customWidth="1"/>
    <col min="11013" max="11013" width="17.7109375" bestFit="1" customWidth="1"/>
    <col min="11014" max="11014" width="9.7109375" customWidth="1"/>
    <col min="11015" max="11015" width="10" customWidth="1"/>
    <col min="11016" max="11021" width="9.7109375" customWidth="1"/>
    <col min="11022" max="11022" width="11.7109375" customWidth="1"/>
    <col min="11023" max="11023" width="9.7109375" customWidth="1"/>
    <col min="11024" max="11024" width="11.28515625" customWidth="1"/>
    <col min="11025" max="11025" width="11.140625" customWidth="1"/>
    <col min="11265" max="11265" width="9.28515625" customWidth="1"/>
    <col min="11266" max="11266" width="8.7109375" customWidth="1"/>
    <col min="11267" max="11267" width="3.140625" customWidth="1"/>
    <col min="11268" max="11268" width="10.85546875" customWidth="1"/>
    <col min="11269" max="11269" width="17.7109375" bestFit="1" customWidth="1"/>
    <col min="11270" max="11270" width="9.7109375" customWidth="1"/>
    <col min="11271" max="11271" width="10" customWidth="1"/>
    <col min="11272" max="11277" width="9.7109375" customWidth="1"/>
    <col min="11278" max="11278" width="11.7109375" customWidth="1"/>
    <col min="11279" max="11279" width="9.7109375" customWidth="1"/>
    <col min="11280" max="11280" width="11.28515625" customWidth="1"/>
    <col min="11281" max="11281" width="11.140625" customWidth="1"/>
    <col min="11521" max="11521" width="9.28515625" customWidth="1"/>
    <col min="11522" max="11522" width="8.7109375" customWidth="1"/>
    <col min="11523" max="11523" width="3.140625" customWidth="1"/>
    <col min="11524" max="11524" width="10.85546875" customWidth="1"/>
    <col min="11525" max="11525" width="17.7109375" bestFit="1" customWidth="1"/>
    <col min="11526" max="11526" width="9.7109375" customWidth="1"/>
    <col min="11527" max="11527" width="10" customWidth="1"/>
    <col min="11528" max="11533" width="9.7109375" customWidth="1"/>
    <col min="11534" max="11534" width="11.7109375" customWidth="1"/>
    <col min="11535" max="11535" width="9.7109375" customWidth="1"/>
    <col min="11536" max="11536" width="11.28515625" customWidth="1"/>
    <col min="11537" max="11537" width="11.140625" customWidth="1"/>
    <col min="11777" max="11777" width="9.28515625" customWidth="1"/>
    <col min="11778" max="11778" width="8.7109375" customWidth="1"/>
    <col min="11779" max="11779" width="3.140625" customWidth="1"/>
    <col min="11780" max="11780" width="10.85546875" customWidth="1"/>
    <col min="11781" max="11781" width="17.7109375" bestFit="1" customWidth="1"/>
    <col min="11782" max="11782" width="9.7109375" customWidth="1"/>
    <col min="11783" max="11783" width="10" customWidth="1"/>
    <col min="11784" max="11789" width="9.7109375" customWidth="1"/>
    <col min="11790" max="11790" width="11.7109375" customWidth="1"/>
    <col min="11791" max="11791" width="9.7109375" customWidth="1"/>
    <col min="11792" max="11792" width="11.28515625" customWidth="1"/>
    <col min="11793" max="11793" width="11.140625" customWidth="1"/>
    <col min="12033" max="12033" width="9.28515625" customWidth="1"/>
    <col min="12034" max="12034" width="8.7109375" customWidth="1"/>
    <col min="12035" max="12035" width="3.140625" customWidth="1"/>
    <col min="12036" max="12036" width="10.85546875" customWidth="1"/>
    <col min="12037" max="12037" width="17.7109375" bestFit="1" customWidth="1"/>
    <col min="12038" max="12038" width="9.7109375" customWidth="1"/>
    <col min="12039" max="12039" width="10" customWidth="1"/>
    <col min="12040" max="12045" width="9.7109375" customWidth="1"/>
    <col min="12046" max="12046" width="11.7109375" customWidth="1"/>
    <col min="12047" max="12047" width="9.7109375" customWidth="1"/>
    <col min="12048" max="12048" width="11.28515625" customWidth="1"/>
    <col min="12049" max="12049" width="11.140625" customWidth="1"/>
    <col min="12289" max="12289" width="9.28515625" customWidth="1"/>
    <col min="12290" max="12290" width="8.7109375" customWidth="1"/>
    <col min="12291" max="12291" width="3.140625" customWidth="1"/>
    <col min="12292" max="12292" width="10.85546875" customWidth="1"/>
    <col min="12293" max="12293" width="17.7109375" bestFit="1" customWidth="1"/>
    <col min="12294" max="12294" width="9.7109375" customWidth="1"/>
    <col min="12295" max="12295" width="10" customWidth="1"/>
    <col min="12296" max="12301" width="9.7109375" customWidth="1"/>
    <col min="12302" max="12302" width="11.7109375" customWidth="1"/>
    <col min="12303" max="12303" width="9.7109375" customWidth="1"/>
    <col min="12304" max="12304" width="11.28515625" customWidth="1"/>
    <col min="12305" max="12305" width="11.140625" customWidth="1"/>
    <col min="12545" max="12545" width="9.28515625" customWidth="1"/>
    <col min="12546" max="12546" width="8.7109375" customWidth="1"/>
    <col min="12547" max="12547" width="3.140625" customWidth="1"/>
    <col min="12548" max="12548" width="10.85546875" customWidth="1"/>
    <col min="12549" max="12549" width="17.7109375" bestFit="1" customWidth="1"/>
    <col min="12550" max="12550" width="9.7109375" customWidth="1"/>
    <col min="12551" max="12551" width="10" customWidth="1"/>
    <col min="12552" max="12557" width="9.7109375" customWidth="1"/>
    <col min="12558" max="12558" width="11.7109375" customWidth="1"/>
    <col min="12559" max="12559" width="9.7109375" customWidth="1"/>
    <col min="12560" max="12560" width="11.28515625" customWidth="1"/>
    <col min="12561" max="12561" width="11.140625" customWidth="1"/>
    <col min="12801" max="12801" width="9.28515625" customWidth="1"/>
    <col min="12802" max="12802" width="8.7109375" customWidth="1"/>
    <col min="12803" max="12803" width="3.140625" customWidth="1"/>
    <col min="12804" max="12804" width="10.85546875" customWidth="1"/>
    <col min="12805" max="12805" width="17.7109375" bestFit="1" customWidth="1"/>
    <col min="12806" max="12806" width="9.7109375" customWidth="1"/>
    <col min="12807" max="12807" width="10" customWidth="1"/>
    <col min="12808" max="12813" width="9.7109375" customWidth="1"/>
    <col min="12814" max="12814" width="11.7109375" customWidth="1"/>
    <col min="12815" max="12815" width="9.7109375" customWidth="1"/>
    <col min="12816" max="12816" width="11.28515625" customWidth="1"/>
    <col min="12817" max="12817" width="11.140625" customWidth="1"/>
    <col min="13057" max="13057" width="9.28515625" customWidth="1"/>
    <col min="13058" max="13058" width="8.7109375" customWidth="1"/>
    <col min="13059" max="13059" width="3.140625" customWidth="1"/>
    <col min="13060" max="13060" width="10.85546875" customWidth="1"/>
    <col min="13061" max="13061" width="17.7109375" bestFit="1" customWidth="1"/>
    <col min="13062" max="13062" width="9.7109375" customWidth="1"/>
    <col min="13063" max="13063" width="10" customWidth="1"/>
    <col min="13064" max="13069" width="9.7109375" customWidth="1"/>
    <col min="13070" max="13070" width="11.7109375" customWidth="1"/>
    <col min="13071" max="13071" width="9.7109375" customWidth="1"/>
    <col min="13072" max="13072" width="11.28515625" customWidth="1"/>
    <col min="13073" max="13073" width="11.140625" customWidth="1"/>
    <col min="13313" max="13313" width="9.28515625" customWidth="1"/>
    <col min="13314" max="13314" width="8.7109375" customWidth="1"/>
    <col min="13315" max="13315" width="3.140625" customWidth="1"/>
    <col min="13316" max="13316" width="10.85546875" customWidth="1"/>
    <col min="13317" max="13317" width="17.7109375" bestFit="1" customWidth="1"/>
    <col min="13318" max="13318" width="9.7109375" customWidth="1"/>
    <col min="13319" max="13319" width="10" customWidth="1"/>
    <col min="13320" max="13325" width="9.7109375" customWidth="1"/>
    <col min="13326" max="13326" width="11.7109375" customWidth="1"/>
    <col min="13327" max="13327" width="9.7109375" customWidth="1"/>
    <col min="13328" max="13328" width="11.28515625" customWidth="1"/>
    <col min="13329" max="13329" width="11.140625" customWidth="1"/>
    <col min="13569" max="13569" width="9.28515625" customWidth="1"/>
    <col min="13570" max="13570" width="8.7109375" customWidth="1"/>
    <col min="13571" max="13571" width="3.140625" customWidth="1"/>
    <col min="13572" max="13572" width="10.85546875" customWidth="1"/>
    <col min="13573" max="13573" width="17.7109375" bestFit="1" customWidth="1"/>
    <col min="13574" max="13574" width="9.7109375" customWidth="1"/>
    <col min="13575" max="13575" width="10" customWidth="1"/>
    <col min="13576" max="13581" width="9.7109375" customWidth="1"/>
    <col min="13582" max="13582" width="11.7109375" customWidth="1"/>
    <col min="13583" max="13583" width="9.7109375" customWidth="1"/>
    <col min="13584" max="13584" width="11.28515625" customWidth="1"/>
    <col min="13585" max="13585" width="11.140625" customWidth="1"/>
    <col min="13825" max="13825" width="9.28515625" customWidth="1"/>
    <col min="13826" max="13826" width="8.7109375" customWidth="1"/>
    <col min="13827" max="13827" width="3.140625" customWidth="1"/>
    <col min="13828" max="13828" width="10.85546875" customWidth="1"/>
    <col min="13829" max="13829" width="17.7109375" bestFit="1" customWidth="1"/>
    <col min="13830" max="13830" width="9.7109375" customWidth="1"/>
    <col min="13831" max="13831" width="10" customWidth="1"/>
    <col min="13832" max="13837" width="9.7109375" customWidth="1"/>
    <col min="13838" max="13838" width="11.7109375" customWidth="1"/>
    <col min="13839" max="13839" width="9.7109375" customWidth="1"/>
    <col min="13840" max="13840" width="11.28515625" customWidth="1"/>
    <col min="13841" max="13841" width="11.140625" customWidth="1"/>
    <col min="14081" max="14081" width="9.28515625" customWidth="1"/>
    <col min="14082" max="14082" width="8.7109375" customWidth="1"/>
    <col min="14083" max="14083" width="3.140625" customWidth="1"/>
    <col min="14084" max="14084" width="10.85546875" customWidth="1"/>
    <col min="14085" max="14085" width="17.7109375" bestFit="1" customWidth="1"/>
    <col min="14086" max="14086" width="9.7109375" customWidth="1"/>
    <col min="14087" max="14087" width="10" customWidth="1"/>
    <col min="14088" max="14093" width="9.7109375" customWidth="1"/>
    <col min="14094" max="14094" width="11.7109375" customWidth="1"/>
    <col min="14095" max="14095" width="9.7109375" customWidth="1"/>
    <col min="14096" max="14096" width="11.28515625" customWidth="1"/>
    <col min="14097" max="14097" width="11.140625" customWidth="1"/>
    <col min="14337" max="14337" width="9.28515625" customWidth="1"/>
    <col min="14338" max="14338" width="8.7109375" customWidth="1"/>
    <col min="14339" max="14339" width="3.140625" customWidth="1"/>
    <col min="14340" max="14340" width="10.85546875" customWidth="1"/>
    <col min="14341" max="14341" width="17.7109375" bestFit="1" customWidth="1"/>
    <col min="14342" max="14342" width="9.7109375" customWidth="1"/>
    <col min="14343" max="14343" width="10" customWidth="1"/>
    <col min="14344" max="14349" width="9.7109375" customWidth="1"/>
    <col min="14350" max="14350" width="11.7109375" customWidth="1"/>
    <col min="14351" max="14351" width="9.7109375" customWidth="1"/>
    <col min="14352" max="14352" width="11.28515625" customWidth="1"/>
    <col min="14353" max="14353" width="11.140625" customWidth="1"/>
    <col min="14593" max="14593" width="9.28515625" customWidth="1"/>
    <col min="14594" max="14594" width="8.7109375" customWidth="1"/>
    <col min="14595" max="14595" width="3.140625" customWidth="1"/>
    <col min="14596" max="14596" width="10.85546875" customWidth="1"/>
    <col min="14597" max="14597" width="17.7109375" bestFit="1" customWidth="1"/>
    <col min="14598" max="14598" width="9.7109375" customWidth="1"/>
    <col min="14599" max="14599" width="10" customWidth="1"/>
    <col min="14600" max="14605" width="9.7109375" customWidth="1"/>
    <col min="14606" max="14606" width="11.7109375" customWidth="1"/>
    <col min="14607" max="14607" width="9.7109375" customWidth="1"/>
    <col min="14608" max="14608" width="11.28515625" customWidth="1"/>
    <col min="14609" max="14609" width="11.140625" customWidth="1"/>
    <col min="14849" max="14849" width="9.28515625" customWidth="1"/>
    <col min="14850" max="14850" width="8.7109375" customWidth="1"/>
    <col min="14851" max="14851" width="3.140625" customWidth="1"/>
    <col min="14852" max="14852" width="10.85546875" customWidth="1"/>
    <col min="14853" max="14853" width="17.7109375" bestFit="1" customWidth="1"/>
    <col min="14854" max="14854" width="9.7109375" customWidth="1"/>
    <col min="14855" max="14855" width="10" customWidth="1"/>
    <col min="14856" max="14861" width="9.7109375" customWidth="1"/>
    <col min="14862" max="14862" width="11.7109375" customWidth="1"/>
    <col min="14863" max="14863" width="9.7109375" customWidth="1"/>
    <col min="14864" max="14864" width="11.28515625" customWidth="1"/>
    <col min="14865" max="14865" width="11.140625" customWidth="1"/>
    <col min="15105" max="15105" width="9.28515625" customWidth="1"/>
    <col min="15106" max="15106" width="8.7109375" customWidth="1"/>
    <col min="15107" max="15107" width="3.140625" customWidth="1"/>
    <col min="15108" max="15108" width="10.85546875" customWidth="1"/>
    <col min="15109" max="15109" width="17.7109375" bestFit="1" customWidth="1"/>
    <col min="15110" max="15110" width="9.7109375" customWidth="1"/>
    <col min="15111" max="15111" width="10" customWidth="1"/>
    <col min="15112" max="15117" width="9.7109375" customWidth="1"/>
    <col min="15118" max="15118" width="11.7109375" customWidth="1"/>
    <col min="15119" max="15119" width="9.7109375" customWidth="1"/>
    <col min="15120" max="15120" width="11.28515625" customWidth="1"/>
    <col min="15121" max="15121" width="11.140625" customWidth="1"/>
    <col min="15361" max="15361" width="9.28515625" customWidth="1"/>
    <col min="15362" max="15362" width="8.7109375" customWidth="1"/>
    <col min="15363" max="15363" width="3.140625" customWidth="1"/>
    <col min="15364" max="15364" width="10.85546875" customWidth="1"/>
    <col min="15365" max="15365" width="17.7109375" bestFit="1" customWidth="1"/>
    <col min="15366" max="15366" width="9.7109375" customWidth="1"/>
    <col min="15367" max="15367" width="10" customWidth="1"/>
    <col min="15368" max="15373" width="9.7109375" customWidth="1"/>
    <col min="15374" max="15374" width="11.7109375" customWidth="1"/>
    <col min="15375" max="15375" width="9.7109375" customWidth="1"/>
    <col min="15376" max="15376" width="11.28515625" customWidth="1"/>
    <col min="15377" max="15377" width="11.140625" customWidth="1"/>
    <col min="15617" max="15617" width="9.28515625" customWidth="1"/>
    <col min="15618" max="15618" width="8.7109375" customWidth="1"/>
    <col min="15619" max="15619" width="3.140625" customWidth="1"/>
    <col min="15620" max="15620" width="10.85546875" customWidth="1"/>
    <col min="15621" max="15621" width="17.7109375" bestFit="1" customWidth="1"/>
    <col min="15622" max="15622" width="9.7109375" customWidth="1"/>
    <col min="15623" max="15623" width="10" customWidth="1"/>
    <col min="15624" max="15629" width="9.7109375" customWidth="1"/>
    <col min="15630" max="15630" width="11.7109375" customWidth="1"/>
    <col min="15631" max="15631" width="9.7109375" customWidth="1"/>
    <col min="15632" max="15632" width="11.28515625" customWidth="1"/>
    <col min="15633" max="15633" width="11.140625" customWidth="1"/>
    <col min="15873" max="15873" width="9.28515625" customWidth="1"/>
    <col min="15874" max="15874" width="8.7109375" customWidth="1"/>
    <col min="15875" max="15875" width="3.140625" customWidth="1"/>
    <col min="15876" max="15876" width="10.85546875" customWidth="1"/>
    <col min="15877" max="15877" width="17.7109375" bestFit="1" customWidth="1"/>
    <col min="15878" max="15878" width="9.7109375" customWidth="1"/>
    <col min="15879" max="15879" width="10" customWidth="1"/>
    <col min="15880" max="15885" width="9.7109375" customWidth="1"/>
    <col min="15886" max="15886" width="11.7109375" customWidth="1"/>
    <col min="15887" max="15887" width="9.7109375" customWidth="1"/>
    <col min="15888" max="15888" width="11.28515625" customWidth="1"/>
    <col min="15889" max="15889" width="11.140625" customWidth="1"/>
    <col min="16129" max="16129" width="9.28515625" customWidth="1"/>
    <col min="16130" max="16130" width="8.7109375" customWidth="1"/>
    <col min="16131" max="16131" width="3.140625" customWidth="1"/>
    <col min="16132" max="16132" width="10.85546875" customWidth="1"/>
    <col min="16133" max="16133" width="17.7109375" bestFit="1" customWidth="1"/>
    <col min="16134" max="16134" width="9.7109375" customWidth="1"/>
    <col min="16135" max="16135" width="10" customWidth="1"/>
    <col min="16136" max="16141" width="9.7109375" customWidth="1"/>
    <col min="16142" max="16142" width="11.7109375" customWidth="1"/>
    <col min="16143" max="16143" width="9.7109375" customWidth="1"/>
    <col min="16144" max="16144" width="11.28515625" customWidth="1"/>
    <col min="16145" max="16145" width="11.140625" customWidth="1"/>
  </cols>
  <sheetData>
    <row r="1" spans="1:17" x14ac:dyDescent="0.25">
      <c r="A1" s="3" t="s">
        <v>0</v>
      </c>
      <c r="B1" s="91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86">
        <v>40100</v>
      </c>
      <c r="B2" s="5"/>
      <c r="D2">
        <v>40100</v>
      </c>
      <c r="E2" t="s">
        <v>15</v>
      </c>
      <c r="F2" s="7">
        <v>99738</v>
      </c>
      <c r="G2" s="7">
        <v>113689</v>
      </c>
      <c r="H2" s="85">
        <v>92741</v>
      </c>
      <c r="I2" s="7">
        <v>109467</v>
      </c>
      <c r="J2" s="7">
        <v>90962</v>
      </c>
      <c r="K2" s="7">
        <v>102946</v>
      </c>
      <c r="L2" s="7">
        <v>111211</v>
      </c>
      <c r="M2" s="7">
        <v>99216</v>
      </c>
      <c r="N2" s="7">
        <v>101090</v>
      </c>
      <c r="O2" s="7">
        <v>109768</v>
      </c>
      <c r="P2" s="7">
        <v>96659</v>
      </c>
      <c r="Q2" s="7">
        <v>93772</v>
      </c>
    </row>
    <row r="3" spans="1:17" x14ac:dyDescent="0.25">
      <c r="B3" s="7"/>
      <c r="D3">
        <v>40200</v>
      </c>
      <c r="E3" t="s">
        <v>16</v>
      </c>
      <c r="F3" s="7">
        <v>32913.54</v>
      </c>
      <c r="G3" s="7">
        <v>37517.370000000003</v>
      </c>
      <c r="H3" s="7">
        <v>30604.530000000002</v>
      </c>
      <c r="I3" s="7">
        <v>36124.11</v>
      </c>
      <c r="J3" s="7">
        <v>30017.460000000003</v>
      </c>
      <c r="K3" s="7">
        <v>33972.18</v>
      </c>
      <c r="L3" s="7">
        <v>36699.630000000005</v>
      </c>
      <c r="M3" s="7">
        <v>32741.280000000002</v>
      </c>
      <c r="N3" s="7">
        <v>33359.700000000004</v>
      </c>
      <c r="O3" s="7">
        <v>36223.440000000002</v>
      </c>
      <c r="P3" s="7">
        <v>31897.47</v>
      </c>
      <c r="Q3" s="7">
        <v>30944.760000000002</v>
      </c>
    </row>
    <row r="4" spans="1:17" x14ac:dyDescent="0.25">
      <c r="D4">
        <v>40300</v>
      </c>
      <c r="E4" t="s">
        <v>17</v>
      </c>
      <c r="F4" s="7">
        <f t="shared" ref="F4:Q4" si="0">F2*0.2</f>
        <v>19947.600000000002</v>
      </c>
      <c r="G4" s="7">
        <f t="shared" si="0"/>
        <v>22737.800000000003</v>
      </c>
      <c r="H4" s="7">
        <f t="shared" si="0"/>
        <v>18548.2</v>
      </c>
      <c r="I4" s="7">
        <f t="shared" si="0"/>
        <v>21893.4</v>
      </c>
      <c r="J4" s="7">
        <f t="shared" si="0"/>
        <v>18192.400000000001</v>
      </c>
      <c r="K4" s="7">
        <f t="shared" si="0"/>
        <v>20589.2</v>
      </c>
      <c r="L4" s="7">
        <f t="shared" si="0"/>
        <v>22242.2</v>
      </c>
      <c r="M4" s="7">
        <f t="shared" si="0"/>
        <v>19843.2</v>
      </c>
      <c r="N4" s="7">
        <f t="shared" si="0"/>
        <v>20218</v>
      </c>
      <c r="O4" s="7">
        <f t="shared" si="0"/>
        <v>21953.600000000002</v>
      </c>
      <c r="P4" s="7">
        <f t="shared" si="0"/>
        <v>19331.8</v>
      </c>
      <c r="Q4" s="7">
        <f t="shared" si="0"/>
        <v>18754.400000000001</v>
      </c>
    </row>
    <row r="5" spans="1:17" x14ac:dyDescent="0.25">
      <c r="D5">
        <v>40400</v>
      </c>
      <c r="E5" t="s">
        <v>18</v>
      </c>
      <c r="F5" s="7">
        <v>2992.14</v>
      </c>
      <c r="G5" s="7">
        <v>5684.45</v>
      </c>
      <c r="H5" s="7">
        <v>3709.64</v>
      </c>
      <c r="I5" s="7">
        <v>3284.01</v>
      </c>
      <c r="J5" s="7">
        <v>5457.72</v>
      </c>
      <c r="K5" s="7">
        <v>3088.38</v>
      </c>
      <c r="L5" s="7">
        <v>4448.4399999999996</v>
      </c>
      <c r="M5" s="7">
        <v>3968.64</v>
      </c>
      <c r="N5" s="7">
        <v>4043.6</v>
      </c>
      <c r="O5" s="7">
        <v>3293.04</v>
      </c>
      <c r="P5" s="7">
        <v>6766.13</v>
      </c>
      <c r="Q5" s="7">
        <v>2813.16</v>
      </c>
    </row>
    <row r="8" spans="1:17" x14ac:dyDescent="0.25">
      <c r="A8" s="11" t="s">
        <v>19</v>
      </c>
    </row>
    <row r="9" spans="1:17" x14ac:dyDescent="0.25">
      <c r="A9" t="s">
        <v>100</v>
      </c>
      <c r="B9" t="s">
        <v>101</v>
      </c>
    </row>
  </sheetData>
  <conditionalFormatting sqref="D2:D5">
    <cfRule type="cellIs" dxfId="17" priority="3" stopIfTrue="1" operator="equal">
      <formula>$A$2</formula>
    </cfRule>
  </conditionalFormatting>
  <conditionalFormatting sqref="F2:Q5">
    <cfRule type="cellIs" dxfId="16" priority="2" stopIfTrue="1" operator="equal">
      <formula>$B$2</formula>
    </cfRule>
  </conditionalFormatting>
  <conditionalFormatting sqref="D1:Q1">
    <cfRule type="cellIs" dxfId="15" priority="1" stopIfTrue="1" operator="equal">
      <formula>$B$1</formula>
    </cfRule>
  </conditionalFormatting>
  <pageMargins left="0.7" right="0.7" top="0.75" bottom="0.75" header="0.3" footer="0.3"/>
  <pageSetup orientation="portrait" verticalDpi="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4"/>
  <dimension ref="A1:Q9"/>
  <sheetViews>
    <sheetView zoomScaleNormal="100" workbookViewId="0">
      <selection activeCell="E10" sqref="E10"/>
    </sheetView>
  </sheetViews>
  <sheetFormatPr defaultRowHeight="15" x14ac:dyDescent="0.25"/>
  <cols>
    <col min="1" max="1" width="8.140625" customWidth="1"/>
    <col min="2" max="2" width="9.7109375" customWidth="1"/>
    <col min="3" max="3" width="3.140625" customWidth="1"/>
    <col min="4" max="4" width="9.5703125" bestFit="1" customWidth="1"/>
    <col min="5" max="5" width="15.140625" bestFit="1" customWidth="1"/>
    <col min="6" max="17" width="9.7109375" customWidth="1"/>
    <col min="257" max="257" width="8.140625" customWidth="1"/>
    <col min="258" max="258" width="9.7109375" customWidth="1"/>
    <col min="259" max="259" width="3.140625" customWidth="1"/>
    <col min="260" max="260" width="9.5703125" bestFit="1" customWidth="1"/>
    <col min="261" max="261" width="15.140625" bestFit="1" customWidth="1"/>
    <col min="262" max="273" width="9.7109375" customWidth="1"/>
    <col min="513" max="513" width="8.140625" customWidth="1"/>
    <col min="514" max="514" width="9.7109375" customWidth="1"/>
    <col min="515" max="515" width="3.140625" customWidth="1"/>
    <col min="516" max="516" width="9.5703125" bestFit="1" customWidth="1"/>
    <col min="517" max="517" width="15.140625" bestFit="1" customWidth="1"/>
    <col min="518" max="529" width="9.7109375" customWidth="1"/>
    <col min="769" max="769" width="8.140625" customWidth="1"/>
    <col min="770" max="770" width="9.7109375" customWidth="1"/>
    <col min="771" max="771" width="3.140625" customWidth="1"/>
    <col min="772" max="772" width="9.5703125" bestFit="1" customWidth="1"/>
    <col min="773" max="773" width="15.140625" bestFit="1" customWidth="1"/>
    <col min="774" max="785" width="9.7109375" customWidth="1"/>
    <col min="1025" max="1025" width="8.140625" customWidth="1"/>
    <col min="1026" max="1026" width="9.7109375" customWidth="1"/>
    <col min="1027" max="1027" width="3.140625" customWidth="1"/>
    <col min="1028" max="1028" width="9.5703125" bestFit="1" customWidth="1"/>
    <col min="1029" max="1029" width="15.140625" bestFit="1" customWidth="1"/>
    <col min="1030" max="1041" width="9.7109375" customWidth="1"/>
    <col min="1281" max="1281" width="8.140625" customWidth="1"/>
    <col min="1282" max="1282" width="9.7109375" customWidth="1"/>
    <col min="1283" max="1283" width="3.140625" customWidth="1"/>
    <col min="1284" max="1284" width="9.5703125" bestFit="1" customWidth="1"/>
    <col min="1285" max="1285" width="15.140625" bestFit="1" customWidth="1"/>
    <col min="1286" max="1297" width="9.7109375" customWidth="1"/>
    <col min="1537" max="1537" width="8.140625" customWidth="1"/>
    <col min="1538" max="1538" width="9.7109375" customWidth="1"/>
    <col min="1539" max="1539" width="3.140625" customWidth="1"/>
    <col min="1540" max="1540" width="9.5703125" bestFit="1" customWidth="1"/>
    <col min="1541" max="1541" width="15.140625" bestFit="1" customWidth="1"/>
    <col min="1542" max="1553" width="9.7109375" customWidth="1"/>
    <col min="1793" max="1793" width="8.140625" customWidth="1"/>
    <col min="1794" max="1794" width="9.7109375" customWidth="1"/>
    <col min="1795" max="1795" width="3.140625" customWidth="1"/>
    <col min="1796" max="1796" width="9.5703125" bestFit="1" customWidth="1"/>
    <col min="1797" max="1797" width="15.140625" bestFit="1" customWidth="1"/>
    <col min="1798" max="1809" width="9.7109375" customWidth="1"/>
    <col min="2049" max="2049" width="8.140625" customWidth="1"/>
    <col min="2050" max="2050" width="9.7109375" customWidth="1"/>
    <col min="2051" max="2051" width="3.140625" customWidth="1"/>
    <col min="2052" max="2052" width="9.5703125" bestFit="1" customWidth="1"/>
    <col min="2053" max="2053" width="15.140625" bestFit="1" customWidth="1"/>
    <col min="2054" max="2065" width="9.7109375" customWidth="1"/>
    <col min="2305" max="2305" width="8.140625" customWidth="1"/>
    <col min="2306" max="2306" width="9.7109375" customWidth="1"/>
    <col min="2307" max="2307" width="3.140625" customWidth="1"/>
    <col min="2308" max="2308" width="9.5703125" bestFit="1" customWidth="1"/>
    <col min="2309" max="2309" width="15.140625" bestFit="1" customWidth="1"/>
    <col min="2310" max="2321" width="9.7109375" customWidth="1"/>
    <col min="2561" max="2561" width="8.140625" customWidth="1"/>
    <col min="2562" max="2562" width="9.7109375" customWidth="1"/>
    <col min="2563" max="2563" width="3.140625" customWidth="1"/>
    <col min="2564" max="2564" width="9.5703125" bestFit="1" customWidth="1"/>
    <col min="2565" max="2565" width="15.140625" bestFit="1" customWidth="1"/>
    <col min="2566" max="2577" width="9.7109375" customWidth="1"/>
    <col min="2817" max="2817" width="8.140625" customWidth="1"/>
    <col min="2818" max="2818" width="9.7109375" customWidth="1"/>
    <col min="2819" max="2819" width="3.140625" customWidth="1"/>
    <col min="2820" max="2820" width="9.5703125" bestFit="1" customWidth="1"/>
    <col min="2821" max="2821" width="15.140625" bestFit="1" customWidth="1"/>
    <col min="2822" max="2833" width="9.7109375" customWidth="1"/>
    <col min="3073" max="3073" width="8.140625" customWidth="1"/>
    <col min="3074" max="3074" width="9.7109375" customWidth="1"/>
    <col min="3075" max="3075" width="3.140625" customWidth="1"/>
    <col min="3076" max="3076" width="9.5703125" bestFit="1" customWidth="1"/>
    <col min="3077" max="3077" width="15.140625" bestFit="1" customWidth="1"/>
    <col min="3078" max="3089" width="9.7109375" customWidth="1"/>
    <col min="3329" max="3329" width="8.140625" customWidth="1"/>
    <col min="3330" max="3330" width="9.7109375" customWidth="1"/>
    <col min="3331" max="3331" width="3.140625" customWidth="1"/>
    <col min="3332" max="3332" width="9.5703125" bestFit="1" customWidth="1"/>
    <col min="3333" max="3333" width="15.140625" bestFit="1" customWidth="1"/>
    <col min="3334" max="3345" width="9.7109375" customWidth="1"/>
    <col min="3585" max="3585" width="8.140625" customWidth="1"/>
    <col min="3586" max="3586" width="9.7109375" customWidth="1"/>
    <col min="3587" max="3587" width="3.140625" customWidth="1"/>
    <col min="3588" max="3588" width="9.5703125" bestFit="1" customWidth="1"/>
    <col min="3589" max="3589" width="15.140625" bestFit="1" customWidth="1"/>
    <col min="3590" max="3601" width="9.7109375" customWidth="1"/>
    <col min="3841" max="3841" width="8.140625" customWidth="1"/>
    <col min="3842" max="3842" width="9.7109375" customWidth="1"/>
    <col min="3843" max="3843" width="3.140625" customWidth="1"/>
    <col min="3844" max="3844" width="9.5703125" bestFit="1" customWidth="1"/>
    <col min="3845" max="3845" width="15.140625" bestFit="1" customWidth="1"/>
    <col min="3846" max="3857" width="9.7109375" customWidth="1"/>
    <col min="4097" max="4097" width="8.140625" customWidth="1"/>
    <col min="4098" max="4098" width="9.7109375" customWidth="1"/>
    <col min="4099" max="4099" width="3.140625" customWidth="1"/>
    <col min="4100" max="4100" width="9.5703125" bestFit="1" customWidth="1"/>
    <col min="4101" max="4101" width="15.140625" bestFit="1" customWidth="1"/>
    <col min="4102" max="4113" width="9.7109375" customWidth="1"/>
    <col min="4353" max="4353" width="8.140625" customWidth="1"/>
    <col min="4354" max="4354" width="9.7109375" customWidth="1"/>
    <col min="4355" max="4355" width="3.140625" customWidth="1"/>
    <col min="4356" max="4356" width="9.5703125" bestFit="1" customWidth="1"/>
    <col min="4357" max="4357" width="15.140625" bestFit="1" customWidth="1"/>
    <col min="4358" max="4369" width="9.7109375" customWidth="1"/>
    <col min="4609" max="4609" width="8.140625" customWidth="1"/>
    <col min="4610" max="4610" width="9.7109375" customWidth="1"/>
    <col min="4611" max="4611" width="3.140625" customWidth="1"/>
    <col min="4612" max="4612" width="9.5703125" bestFit="1" customWidth="1"/>
    <col min="4613" max="4613" width="15.140625" bestFit="1" customWidth="1"/>
    <col min="4614" max="4625" width="9.7109375" customWidth="1"/>
    <col min="4865" max="4865" width="8.140625" customWidth="1"/>
    <col min="4866" max="4866" width="9.7109375" customWidth="1"/>
    <col min="4867" max="4867" width="3.140625" customWidth="1"/>
    <col min="4868" max="4868" width="9.5703125" bestFit="1" customWidth="1"/>
    <col min="4869" max="4869" width="15.140625" bestFit="1" customWidth="1"/>
    <col min="4870" max="4881" width="9.7109375" customWidth="1"/>
    <col min="5121" max="5121" width="8.140625" customWidth="1"/>
    <col min="5122" max="5122" width="9.7109375" customWidth="1"/>
    <col min="5123" max="5123" width="3.140625" customWidth="1"/>
    <col min="5124" max="5124" width="9.5703125" bestFit="1" customWidth="1"/>
    <col min="5125" max="5125" width="15.140625" bestFit="1" customWidth="1"/>
    <col min="5126" max="5137" width="9.7109375" customWidth="1"/>
    <col min="5377" max="5377" width="8.140625" customWidth="1"/>
    <col min="5378" max="5378" width="9.7109375" customWidth="1"/>
    <col min="5379" max="5379" width="3.140625" customWidth="1"/>
    <col min="5380" max="5380" width="9.5703125" bestFit="1" customWidth="1"/>
    <col min="5381" max="5381" width="15.140625" bestFit="1" customWidth="1"/>
    <col min="5382" max="5393" width="9.7109375" customWidth="1"/>
    <col min="5633" max="5633" width="8.140625" customWidth="1"/>
    <col min="5634" max="5634" width="9.7109375" customWidth="1"/>
    <col min="5635" max="5635" width="3.140625" customWidth="1"/>
    <col min="5636" max="5636" width="9.5703125" bestFit="1" customWidth="1"/>
    <col min="5637" max="5637" width="15.140625" bestFit="1" customWidth="1"/>
    <col min="5638" max="5649" width="9.7109375" customWidth="1"/>
    <col min="5889" max="5889" width="8.140625" customWidth="1"/>
    <col min="5890" max="5890" width="9.7109375" customWidth="1"/>
    <col min="5891" max="5891" width="3.140625" customWidth="1"/>
    <col min="5892" max="5892" width="9.5703125" bestFit="1" customWidth="1"/>
    <col min="5893" max="5893" width="15.140625" bestFit="1" customWidth="1"/>
    <col min="5894" max="5905" width="9.7109375" customWidth="1"/>
    <col min="6145" max="6145" width="8.140625" customWidth="1"/>
    <col min="6146" max="6146" width="9.7109375" customWidth="1"/>
    <col min="6147" max="6147" width="3.140625" customWidth="1"/>
    <col min="6148" max="6148" width="9.5703125" bestFit="1" customWidth="1"/>
    <col min="6149" max="6149" width="15.140625" bestFit="1" customWidth="1"/>
    <col min="6150" max="6161" width="9.7109375" customWidth="1"/>
    <col min="6401" max="6401" width="8.140625" customWidth="1"/>
    <col min="6402" max="6402" width="9.7109375" customWidth="1"/>
    <col min="6403" max="6403" width="3.140625" customWidth="1"/>
    <col min="6404" max="6404" width="9.5703125" bestFit="1" customWidth="1"/>
    <col min="6405" max="6405" width="15.140625" bestFit="1" customWidth="1"/>
    <col min="6406" max="6417" width="9.7109375" customWidth="1"/>
    <col min="6657" max="6657" width="8.140625" customWidth="1"/>
    <col min="6658" max="6658" width="9.7109375" customWidth="1"/>
    <col min="6659" max="6659" width="3.140625" customWidth="1"/>
    <col min="6660" max="6660" width="9.5703125" bestFit="1" customWidth="1"/>
    <col min="6661" max="6661" width="15.140625" bestFit="1" customWidth="1"/>
    <col min="6662" max="6673" width="9.7109375" customWidth="1"/>
    <col min="6913" max="6913" width="8.140625" customWidth="1"/>
    <col min="6914" max="6914" width="9.7109375" customWidth="1"/>
    <col min="6915" max="6915" width="3.140625" customWidth="1"/>
    <col min="6916" max="6916" width="9.5703125" bestFit="1" customWidth="1"/>
    <col min="6917" max="6917" width="15.140625" bestFit="1" customWidth="1"/>
    <col min="6918" max="6929" width="9.7109375" customWidth="1"/>
    <col min="7169" max="7169" width="8.140625" customWidth="1"/>
    <col min="7170" max="7170" width="9.7109375" customWidth="1"/>
    <col min="7171" max="7171" width="3.140625" customWidth="1"/>
    <col min="7172" max="7172" width="9.5703125" bestFit="1" customWidth="1"/>
    <col min="7173" max="7173" width="15.140625" bestFit="1" customWidth="1"/>
    <col min="7174" max="7185" width="9.7109375" customWidth="1"/>
    <col min="7425" max="7425" width="8.140625" customWidth="1"/>
    <col min="7426" max="7426" width="9.7109375" customWidth="1"/>
    <col min="7427" max="7427" width="3.140625" customWidth="1"/>
    <col min="7428" max="7428" width="9.5703125" bestFit="1" customWidth="1"/>
    <col min="7429" max="7429" width="15.140625" bestFit="1" customWidth="1"/>
    <col min="7430" max="7441" width="9.7109375" customWidth="1"/>
    <col min="7681" max="7681" width="8.140625" customWidth="1"/>
    <col min="7682" max="7682" width="9.7109375" customWidth="1"/>
    <col min="7683" max="7683" width="3.140625" customWidth="1"/>
    <col min="7684" max="7684" width="9.5703125" bestFit="1" customWidth="1"/>
    <col min="7685" max="7685" width="15.140625" bestFit="1" customWidth="1"/>
    <col min="7686" max="7697" width="9.7109375" customWidth="1"/>
    <col min="7937" max="7937" width="8.140625" customWidth="1"/>
    <col min="7938" max="7938" width="9.7109375" customWidth="1"/>
    <col min="7939" max="7939" width="3.140625" customWidth="1"/>
    <col min="7940" max="7940" width="9.5703125" bestFit="1" customWidth="1"/>
    <col min="7941" max="7941" width="15.140625" bestFit="1" customWidth="1"/>
    <col min="7942" max="7953" width="9.7109375" customWidth="1"/>
    <col min="8193" max="8193" width="8.140625" customWidth="1"/>
    <col min="8194" max="8194" width="9.7109375" customWidth="1"/>
    <col min="8195" max="8195" width="3.140625" customWidth="1"/>
    <col min="8196" max="8196" width="9.5703125" bestFit="1" customWidth="1"/>
    <col min="8197" max="8197" width="15.140625" bestFit="1" customWidth="1"/>
    <col min="8198" max="8209" width="9.7109375" customWidth="1"/>
    <col min="8449" max="8449" width="8.140625" customWidth="1"/>
    <col min="8450" max="8450" width="9.7109375" customWidth="1"/>
    <col min="8451" max="8451" width="3.140625" customWidth="1"/>
    <col min="8452" max="8452" width="9.5703125" bestFit="1" customWidth="1"/>
    <col min="8453" max="8453" width="15.140625" bestFit="1" customWidth="1"/>
    <col min="8454" max="8465" width="9.7109375" customWidth="1"/>
    <col min="8705" max="8705" width="8.140625" customWidth="1"/>
    <col min="8706" max="8706" width="9.7109375" customWidth="1"/>
    <col min="8707" max="8707" width="3.140625" customWidth="1"/>
    <col min="8708" max="8708" width="9.5703125" bestFit="1" customWidth="1"/>
    <col min="8709" max="8709" width="15.140625" bestFit="1" customWidth="1"/>
    <col min="8710" max="8721" width="9.7109375" customWidth="1"/>
    <col min="8961" max="8961" width="8.140625" customWidth="1"/>
    <col min="8962" max="8962" width="9.7109375" customWidth="1"/>
    <col min="8963" max="8963" width="3.140625" customWidth="1"/>
    <col min="8964" max="8964" width="9.5703125" bestFit="1" customWidth="1"/>
    <col min="8965" max="8965" width="15.140625" bestFit="1" customWidth="1"/>
    <col min="8966" max="8977" width="9.7109375" customWidth="1"/>
    <col min="9217" max="9217" width="8.140625" customWidth="1"/>
    <col min="9218" max="9218" width="9.7109375" customWidth="1"/>
    <col min="9219" max="9219" width="3.140625" customWidth="1"/>
    <col min="9220" max="9220" width="9.5703125" bestFit="1" customWidth="1"/>
    <col min="9221" max="9221" width="15.140625" bestFit="1" customWidth="1"/>
    <col min="9222" max="9233" width="9.7109375" customWidth="1"/>
    <col min="9473" max="9473" width="8.140625" customWidth="1"/>
    <col min="9474" max="9474" width="9.7109375" customWidth="1"/>
    <col min="9475" max="9475" width="3.140625" customWidth="1"/>
    <col min="9476" max="9476" width="9.5703125" bestFit="1" customWidth="1"/>
    <col min="9477" max="9477" width="15.140625" bestFit="1" customWidth="1"/>
    <col min="9478" max="9489" width="9.7109375" customWidth="1"/>
    <col min="9729" max="9729" width="8.140625" customWidth="1"/>
    <col min="9730" max="9730" width="9.7109375" customWidth="1"/>
    <col min="9731" max="9731" width="3.140625" customWidth="1"/>
    <col min="9732" max="9732" width="9.5703125" bestFit="1" customWidth="1"/>
    <col min="9733" max="9733" width="15.140625" bestFit="1" customWidth="1"/>
    <col min="9734" max="9745" width="9.7109375" customWidth="1"/>
    <col min="9985" max="9985" width="8.140625" customWidth="1"/>
    <col min="9986" max="9986" width="9.7109375" customWidth="1"/>
    <col min="9987" max="9987" width="3.140625" customWidth="1"/>
    <col min="9988" max="9988" width="9.5703125" bestFit="1" customWidth="1"/>
    <col min="9989" max="9989" width="15.140625" bestFit="1" customWidth="1"/>
    <col min="9990" max="10001" width="9.7109375" customWidth="1"/>
    <col min="10241" max="10241" width="8.140625" customWidth="1"/>
    <col min="10242" max="10242" width="9.7109375" customWidth="1"/>
    <col min="10243" max="10243" width="3.140625" customWidth="1"/>
    <col min="10244" max="10244" width="9.5703125" bestFit="1" customWidth="1"/>
    <col min="10245" max="10245" width="15.140625" bestFit="1" customWidth="1"/>
    <col min="10246" max="10257" width="9.7109375" customWidth="1"/>
    <col min="10497" max="10497" width="8.140625" customWidth="1"/>
    <col min="10498" max="10498" width="9.7109375" customWidth="1"/>
    <col min="10499" max="10499" width="3.140625" customWidth="1"/>
    <col min="10500" max="10500" width="9.5703125" bestFit="1" customWidth="1"/>
    <col min="10501" max="10501" width="15.140625" bestFit="1" customWidth="1"/>
    <col min="10502" max="10513" width="9.7109375" customWidth="1"/>
    <col min="10753" max="10753" width="8.140625" customWidth="1"/>
    <col min="10754" max="10754" width="9.7109375" customWidth="1"/>
    <col min="10755" max="10755" width="3.140625" customWidth="1"/>
    <col min="10756" max="10756" width="9.5703125" bestFit="1" customWidth="1"/>
    <col min="10757" max="10757" width="15.140625" bestFit="1" customWidth="1"/>
    <col min="10758" max="10769" width="9.7109375" customWidth="1"/>
    <col min="11009" max="11009" width="8.140625" customWidth="1"/>
    <col min="11010" max="11010" width="9.7109375" customWidth="1"/>
    <col min="11011" max="11011" width="3.140625" customWidth="1"/>
    <col min="11012" max="11012" width="9.5703125" bestFit="1" customWidth="1"/>
    <col min="11013" max="11013" width="15.140625" bestFit="1" customWidth="1"/>
    <col min="11014" max="11025" width="9.7109375" customWidth="1"/>
    <col min="11265" max="11265" width="8.140625" customWidth="1"/>
    <col min="11266" max="11266" width="9.7109375" customWidth="1"/>
    <col min="11267" max="11267" width="3.140625" customWidth="1"/>
    <col min="11268" max="11268" width="9.5703125" bestFit="1" customWidth="1"/>
    <col min="11269" max="11269" width="15.140625" bestFit="1" customWidth="1"/>
    <col min="11270" max="11281" width="9.7109375" customWidth="1"/>
    <col min="11521" max="11521" width="8.140625" customWidth="1"/>
    <col min="11522" max="11522" width="9.7109375" customWidth="1"/>
    <col min="11523" max="11523" width="3.140625" customWidth="1"/>
    <col min="11524" max="11524" width="9.5703125" bestFit="1" customWidth="1"/>
    <col min="11525" max="11525" width="15.140625" bestFit="1" customWidth="1"/>
    <col min="11526" max="11537" width="9.7109375" customWidth="1"/>
    <col min="11777" max="11777" width="8.140625" customWidth="1"/>
    <col min="11778" max="11778" width="9.7109375" customWidth="1"/>
    <col min="11779" max="11779" width="3.140625" customWidth="1"/>
    <col min="11780" max="11780" width="9.5703125" bestFit="1" customWidth="1"/>
    <col min="11781" max="11781" width="15.140625" bestFit="1" customWidth="1"/>
    <col min="11782" max="11793" width="9.7109375" customWidth="1"/>
    <col min="12033" max="12033" width="8.140625" customWidth="1"/>
    <col min="12034" max="12034" width="9.7109375" customWidth="1"/>
    <col min="12035" max="12035" width="3.140625" customWidth="1"/>
    <col min="12036" max="12036" width="9.5703125" bestFit="1" customWidth="1"/>
    <col min="12037" max="12037" width="15.140625" bestFit="1" customWidth="1"/>
    <col min="12038" max="12049" width="9.7109375" customWidth="1"/>
    <col min="12289" max="12289" width="8.140625" customWidth="1"/>
    <col min="12290" max="12290" width="9.7109375" customWidth="1"/>
    <col min="12291" max="12291" width="3.140625" customWidth="1"/>
    <col min="12292" max="12292" width="9.5703125" bestFit="1" customWidth="1"/>
    <col min="12293" max="12293" width="15.140625" bestFit="1" customWidth="1"/>
    <col min="12294" max="12305" width="9.7109375" customWidth="1"/>
    <col min="12545" max="12545" width="8.140625" customWidth="1"/>
    <col min="12546" max="12546" width="9.7109375" customWidth="1"/>
    <col min="12547" max="12547" width="3.140625" customWidth="1"/>
    <col min="12548" max="12548" width="9.5703125" bestFit="1" customWidth="1"/>
    <col min="12549" max="12549" width="15.140625" bestFit="1" customWidth="1"/>
    <col min="12550" max="12561" width="9.7109375" customWidth="1"/>
    <col min="12801" max="12801" width="8.140625" customWidth="1"/>
    <col min="12802" max="12802" width="9.7109375" customWidth="1"/>
    <col min="12803" max="12803" width="3.140625" customWidth="1"/>
    <col min="12804" max="12804" width="9.5703125" bestFit="1" customWidth="1"/>
    <col min="12805" max="12805" width="15.140625" bestFit="1" customWidth="1"/>
    <col min="12806" max="12817" width="9.7109375" customWidth="1"/>
    <col min="13057" max="13057" width="8.140625" customWidth="1"/>
    <col min="13058" max="13058" width="9.7109375" customWidth="1"/>
    <col min="13059" max="13059" width="3.140625" customWidth="1"/>
    <col min="13060" max="13060" width="9.5703125" bestFit="1" customWidth="1"/>
    <col min="13061" max="13061" width="15.140625" bestFit="1" customWidth="1"/>
    <col min="13062" max="13073" width="9.7109375" customWidth="1"/>
    <col min="13313" max="13313" width="8.140625" customWidth="1"/>
    <col min="13314" max="13314" width="9.7109375" customWidth="1"/>
    <col min="13315" max="13315" width="3.140625" customWidth="1"/>
    <col min="13316" max="13316" width="9.5703125" bestFit="1" customWidth="1"/>
    <col min="13317" max="13317" width="15.140625" bestFit="1" customWidth="1"/>
    <col min="13318" max="13329" width="9.7109375" customWidth="1"/>
    <col min="13569" max="13569" width="8.140625" customWidth="1"/>
    <col min="13570" max="13570" width="9.7109375" customWidth="1"/>
    <col min="13571" max="13571" width="3.140625" customWidth="1"/>
    <col min="13572" max="13572" width="9.5703125" bestFit="1" customWidth="1"/>
    <col min="13573" max="13573" width="15.140625" bestFit="1" customWidth="1"/>
    <col min="13574" max="13585" width="9.7109375" customWidth="1"/>
    <col min="13825" max="13825" width="8.140625" customWidth="1"/>
    <col min="13826" max="13826" width="9.7109375" customWidth="1"/>
    <col min="13827" max="13827" width="3.140625" customWidth="1"/>
    <col min="13828" max="13828" width="9.5703125" bestFit="1" customWidth="1"/>
    <col min="13829" max="13829" width="15.140625" bestFit="1" customWidth="1"/>
    <col min="13830" max="13841" width="9.7109375" customWidth="1"/>
    <col min="14081" max="14081" width="8.140625" customWidth="1"/>
    <col min="14082" max="14082" width="9.7109375" customWidth="1"/>
    <col min="14083" max="14083" width="3.140625" customWidth="1"/>
    <col min="14084" max="14084" width="9.5703125" bestFit="1" customWidth="1"/>
    <col min="14085" max="14085" width="15.140625" bestFit="1" customWidth="1"/>
    <col min="14086" max="14097" width="9.7109375" customWidth="1"/>
    <col min="14337" max="14337" width="8.140625" customWidth="1"/>
    <col min="14338" max="14338" width="9.7109375" customWidth="1"/>
    <col min="14339" max="14339" width="3.140625" customWidth="1"/>
    <col min="14340" max="14340" width="9.5703125" bestFit="1" customWidth="1"/>
    <col min="14341" max="14341" width="15.140625" bestFit="1" customWidth="1"/>
    <col min="14342" max="14353" width="9.7109375" customWidth="1"/>
    <col min="14593" max="14593" width="8.140625" customWidth="1"/>
    <col min="14594" max="14594" width="9.7109375" customWidth="1"/>
    <col min="14595" max="14595" width="3.140625" customWidth="1"/>
    <col min="14596" max="14596" width="9.5703125" bestFit="1" customWidth="1"/>
    <col min="14597" max="14597" width="15.140625" bestFit="1" customWidth="1"/>
    <col min="14598" max="14609" width="9.7109375" customWidth="1"/>
    <col min="14849" max="14849" width="8.140625" customWidth="1"/>
    <col min="14850" max="14850" width="9.7109375" customWidth="1"/>
    <col min="14851" max="14851" width="3.140625" customWidth="1"/>
    <col min="14852" max="14852" width="9.5703125" bestFit="1" customWidth="1"/>
    <col min="14853" max="14853" width="15.140625" bestFit="1" customWidth="1"/>
    <col min="14854" max="14865" width="9.7109375" customWidth="1"/>
    <col min="15105" max="15105" width="8.140625" customWidth="1"/>
    <col min="15106" max="15106" width="9.7109375" customWidth="1"/>
    <col min="15107" max="15107" width="3.140625" customWidth="1"/>
    <col min="15108" max="15108" width="9.5703125" bestFit="1" customWidth="1"/>
    <col min="15109" max="15109" width="15.140625" bestFit="1" customWidth="1"/>
    <col min="15110" max="15121" width="9.7109375" customWidth="1"/>
    <col min="15361" max="15361" width="8.140625" customWidth="1"/>
    <col min="15362" max="15362" width="9.7109375" customWidth="1"/>
    <col min="15363" max="15363" width="3.140625" customWidth="1"/>
    <col min="15364" max="15364" width="9.5703125" bestFit="1" customWidth="1"/>
    <col min="15365" max="15365" width="15.140625" bestFit="1" customWidth="1"/>
    <col min="15366" max="15377" width="9.7109375" customWidth="1"/>
    <col min="15617" max="15617" width="8.140625" customWidth="1"/>
    <col min="15618" max="15618" width="9.7109375" customWidth="1"/>
    <col min="15619" max="15619" width="3.140625" customWidth="1"/>
    <col min="15620" max="15620" width="9.5703125" bestFit="1" customWidth="1"/>
    <col min="15621" max="15621" width="15.140625" bestFit="1" customWidth="1"/>
    <col min="15622" max="15633" width="9.7109375" customWidth="1"/>
    <col min="15873" max="15873" width="8.140625" customWidth="1"/>
    <col min="15874" max="15874" width="9.7109375" customWidth="1"/>
    <col min="15875" max="15875" width="3.140625" customWidth="1"/>
    <col min="15876" max="15876" width="9.5703125" bestFit="1" customWidth="1"/>
    <col min="15877" max="15877" width="15.140625" bestFit="1" customWidth="1"/>
    <col min="15878" max="15889" width="9.7109375" customWidth="1"/>
    <col min="16129" max="16129" width="8.140625" customWidth="1"/>
    <col min="16130" max="16130" width="9.7109375" customWidth="1"/>
    <col min="16131" max="16131" width="3.140625" customWidth="1"/>
    <col min="16132" max="16132" width="9.5703125" bestFit="1" customWidth="1"/>
    <col min="16133" max="16133" width="15.140625" bestFit="1" customWidth="1"/>
    <col min="16134" max="16145" width="9.7109375" customWidth="1"/>
  </cols>
  <sheetData>
    <row r="1" spans="1:17" ht="30" x14ac:dyDescent="0.25">
      <c r="A1" s="92" t="s">
        <v>102</v>
      </c>
      <c r="B1" s="2" t="s">
        <v>1</v>
      </c>
      <c r="D1" s="2" t="s">
        <v>2</v>
      </c>
      <c r="E1" s="2" t="s">
        <v>3</v>
      </c>
      <c r="F1" s="3" t="s">
        <v>103</v>
      </c>
      <c r="G1" s="3" t="s">
        <v>104</v>
      </c>
      <c r="H1" s="3" t="s">
        <v>105</v>
      </c>
      <c r="I1" s="3" t="s">
        <v>106</v>
      </c>
      <c r="J1" s="3" t="s">
        <v>7</v>
      </c>
      <c r="K1" s="3" t="s">
        <v>107</v>
      </c>
      <c r="L1" s="3" t="s">
        <v>108</v>
      </c>
      <c r="M1" s="3" t="s">
        <v>109</v>
      </c>
      <c r="N1" s="3" t="s">
        <v>110</v>
      </c>
      <c r="O1" s="3" t="s">
        <v>111</v>
      </c>
      <c r="P1" s="3" t="s">
        <v>112</v>
      </c>
      <c r="Q1" s="3" t="s">
        <v>113</v>
      </c>
    </row>
    <row r="2" spans="1:17" x14ac:dyDescent="0.25">
      <c r="A2" s="86">
        <v>40100</v>
      </c>
      <c r="B2" s="5">
        <f>INDEX(H:H,MATCH(A2,D:D,0))</f>
        <v>92741</v>
      </c>
      <c r="D2">
        <v>40100</v>
      </c>
      <c r="E2" t="s">
        <v>15</v>
      </c>
      <c r="F2" s="7">
        <v>99738</v>
      </c>
      <c r="G2" s="7">
        <v>113689</v>
      </c>
      <c r="H2" s="85">
        <v>92741</v>
      </c>
      <c r="I2" s="7">
        <v>109467</v>
      </c>
      <c r="J2" s="7">
        <v>90962</v>
      </c>
      <c r="K2" s="7">
        <v>102946</v>
      </c>
      <c r="L2" s="7">
        <v>111211</v>
      </c>
      <c r="M2" s="7">
        <v>99216</v>
      </c>
      <c r="N2" s="7">
        <v>101090</v>
      </c>
      <c r="O2" s="7">
        <v>109768</v>
      </c>
      <c r="P2" s="7">
        <v>96659</v>
      </c>
      <c r="Q2" s="7">
        <v>93772</v>
      </c>
    </row>
    <row r="3" spans="1:17" x14ac:dyDescent="0.25">
      <c r="B3" s="7"/>
      <c r="D3">
        <v>40200</v>
      </c>
      <c r="E3" t="s">
        <v>16</v>
      </c>
      <c r="F3" s="7">
        <v>32913.54</v>
      </c>
      <c r="G3" s="7">
        <v>37517.370000000003</v>
      </c>
      <c r="H3" s="6">
        <v>30604.530000000002</v>
      </c>
      <c r="I3" s="7">
        <v>36124.11</v>
      </c>
      <c r="J3" s="7">
        <v>30017.460000000003</v>
      </c>
      <c r="K3" s="7">
        <v>33972.18</v>
      </c>
      <c r="L3" s="7">
        <v>36699.630000000005</v>
      </c>
      <c r="M3" s="7">
        <v>32741.280000000002</v>
      </c>
      <c r="N3" s="7">
        <v>33359.700000000004</v>
      </c>
      <c r="O3" s="7">
        <v>36223.440000000002</v>
      </c>
      <c r="P3" s="7">
        <v>31897.47</v>
      </c>
      <c r="Q3" s="7">
        <v>30944.760000000002</v>
      </c>
    </row>
    <row r="4" spans="1:17" x14ac:dyDescent="0.25">
      <c r="D4">
        <v>40300</v>
      </c>
      <c r="E4" t="s">
        <v>17</v>
      </c>
      <c r="F4" s="7">
        <f t="shared" ref="F4:Q4" si="0">F2*0.2</f>
        <v>19947.600000000002</v>
      </c>
      <c r="G4" s="7">
        <f t="shared" si="0"/>
        <v>22737.800000000003</v>
      </c>
      <c r="H4" s="6">
        <f t="shared" si="0"/>
        <v>18548.2</v>
      </c>
      <c r="I4" s="7">
        <f t="shared" si="0"/>
        <v>21893.4</v>
      </c>
      <c r="J4" s="7">
        <f t="shared" si="0"/>
        <v>18192.400000000001</v>
      </c>
      <c r="K4" s="7">
        <f t="shared" si="0"/>
        <v>20589.2</v>
      </c>
      <c r="L4" s="7">
        <f t="shared" si="0"/>
        <v>22242.2</v>
      </c>
      <c r="M4" s="7">
        <f t="shared" si="0"/>
        <v>19843.2</v>
      </c>
      <c r="N4" s="7">
        <f t="shared" si="0"/>
        <v>20218</v>
      </c>
      <c r="O4" s="7">
        <f t="shared" si="0"/>
        <v>21953.600000000002</v>
      </c>
      <c r="P4" s="7">
        <f t="shared" si="0"/>
        <v>19331.8</v>
      </c>
      <c r="Q4" s="7">
        <f t="shared" si="0"/>
        <v>18754.400000000001</v>
      </c>
    </row>
    <row r="5" spans="1:17" x14ac:dyDescent="0.25">
      <c r="D5">
        <v>40400</v>
      </c>
      <c r="E5" t="s">
        <v>18</v>
      </c>
      <c r="F5" s="7">
        <v>2992.14</v>
      </c>
      <c r="G5" s="7">
        <v>5684.45</v>
      </c>
      <c r="H5" s="6">
        <v>3709.64</v>
      </c>
      <c r="I5" s="7">
        <v>3284.01</v>
      </c>
      <c r="J5" s="7">
        <v>5457.72</v>
      </c>
      <c r="K5" s="7">
        <v>3088.38</v>
      </c>
      <c r="L5" s="7">
        <v>4448.4399999999996</v>
      </c>
      <c r="M5" s="7">
        <v>3968.64</v>
      </c>
      <c r="N5" s="7">
        <v>4043.6</v>
      </c>
      <c r="O5" s="7">
        <v>3293.04</v>
      </c>
      <c r="P5" s="7">
        <v>6766.13</v>
      </c>
      <c r="Q5" s="7">
        <v>2813.16</v>
      </c>
    </row>
    <row r="8" spans="1:17" x14ac:dyDescent="0.25">
      <c r="A8" s="11" t="s">
        <v>19</v>
      </c>
    </row>
    <row r="9" spans="1:17" x14ac:dyDescent="0.25">
      <c r="A9" t="s">
        <v>114</v>
      </c>
      <c r="B9" t="s">
        <v>115</v>
      </c>
    </row>
  </sheetData>
  <conditionalFormatting sqref="D2:D5">
    <cfRule type="cellIs" dxfId="14" priority="2" stopIfTrue="1" operator="equal">
      <formula>$A$2</formula>
    </cfRule>
  </conditionalFormatting>
  <conditionalFormatting sqref="H2:H5">
    <cfRule type="cellIs" dxfId="13" priority="1" stopIfTrue="1" operator="equal">
      <formula>$B$2</formula>
    </cfRule>
  </conditionalFormatting>
  <pageMargins left="0.7" right="0.7" top="0.75" bottom="0.75" header="0.3" footer="0.3"/>
  <pageSetup orientation="portrait" horizontalDpi="0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Q9"/>
  <sheetViews>
    <sheetView zoomScaleNormal="100" workbookViewId="0">
      <selection activeCell="AE22" sqref="AE22"/>
    </sheetView>
  </sheetViews>
  <sheetFormatPr defaultRowHeight="15" x14ac:dyDescent="0.25"/>
  <cols>
    <col min="1" max="1" width="6.28515625" bestFit="1" customWidth="1"/>
    <col min="2" max="2" width="9.140625" bestFit="1" customWidth="1"/>
    <col min="3" max="3" width="2.42578125" customWidth="1"/>
    <col min="4" max="4" width="9.5703125" bestFit="1" customWidth="1"/>
    <col min="5" max="5" width="13.7109375" customWidth="1"/>
    <col min="6" max="6" width="8.140625" bestFit="1" customWidth="1"/>
    <col min="8" max="8" width="8.140625" bestFit="1" customWidth="1"/>
    <col min="257" max="257" width="6.28515625" bestFit="1" customWidth="1"/>
    <col min="258" max="258" width="9.140625" bestFit="1" customWidth="1"/>
    <col min="259" max="259" width="2.42578125" customWidth="1"/>
    <col min="260" max="260" width="9.5703125" bestFit="1" customWidth="1"/>
    <col min="261" max="261" width="13.7109375" customWidth="1"/>
    <col min="262" max="262" width="8.140625" bestFit="1" customWidth="1"/>
    <col min="264" max="264" width="8.140625" bestFit="1" customWidth="1"/>
    <col min="513" max="513" width="6.28515625" bestFit="1" customWidth="1"/>
    <col min="514" max="514" width="9.140625" bestFit="1" customWidth="1"/>
    <col min="515" max="515" width="2.42578125" customWidth="1"/>
    <col min="516" max="516" width="9.5703125" bestFit="1" customWidth="1"/>
    <col min="517" max="517" width="13.7109375" customWidth="1"/>
    <col min="518" max="518" width="8.140625" bestFit="1" customWidth="1"/>
    <col min="520" max="520" width="8.140625" bestFit="1" customWidth="1"/>
    <col min="769" max="769" width="6.28515625" bestFit="1" customWidth="1"/>
    <col min="770" max="770" width="9.140625" bestFit="1" customWidth="1"/>
    <col min="771" max="771" width="2.42578125" customWidth="1"/>
    <col min="772" max="772" width="9.5703125" bestFit="1" customWidth="1"/>
    <col min="773" max="773" width="13.7109375" customWidth="1"/>
    <col min="774" max="774" width="8.140625" bestFit="1" customWidth="1"/>
    <col min="776" max="776" width="8.140625" bestFit="1" customWidth="1"/>
    <col min="1025" max="1025" width="6.28515625" bestFit="1" customWidth="1"/>
    <col min="1026" max="1026" width="9.140625" bestFit="1" customWidth="1"/>
    <col min="1027" max="1027" width="2.42578125" customWidth="1"/>
    <col min="1028" max="1028" width="9.5703125" bestFit="1" customWidth="1"/>
    <col min="1029" max="1029" width="13.7109375" customWidth="1"/>
    <col min="1030" max="1030" width="8.140625" bestFit="1" customWidth="1"/>
    <col min="1032" max="1032" width="8.140625" bestFit="1" customWidth="1"/>
    <col min="1281" max="1281" width="6.28515625" bestFit="1" customWidth="1"/>
    <col min="1282" max="1282" width="9.140625" bestFit="1" customWidth="1"/>
    <col min="1283" max="1283" width="2.42578125" customWidth="1"/>
    <col min="1284" max="1284" width="9.5703125" bestFit="1" customWidth="1"/>
    <col min="1285" max="1285" width="13.7109375" customWidth="1"/>
    <col min="1286" max="1286" width="8.140625" bestFit="1" customWidth="1"/>
    <col min="1288" max="1288" width="8.140625" bestFit="1" customWidth="1"/>
    <col min="1537" max="1537" width="6.28515625" bestFit="1" customWidth="1"/>
    <col min="1538" max="1538" width="9.140625" bestFit="1" customWidth="1"/>
    <col min="1539" max="1539" width="2.42578125" customWidth="1"/>
    <col min="1540" max="1540" width="9.5703125" bestFit="1" customWidth="1"/>
    <col min="1541" max="1541" width="13.7109375" customWidth="1"/>
    <col min="1542" max="1542" width="8.140625" bestFit="1" customWidth="1"/>
    <col min="1544" max="1544" width="8.140625" bestFit="1" customWidth="1"/>
    <col min="1793" max="1793" width="6.28515625" bestFit="1" customWidth="1"/>
    <col min="1794" max="1794" width="9.140625" bestFit="1" customWidth="1"/>
    <col min="1795" max="1795" width="2.42578125" customWidth="1"/>
    <col min="1796" max="1796" width="9.5703125" bestFit="1" customWidth="1"/>
    <col min="1797" max="1797" width="13.7109375" customWidth="1"/>
    <col min="1798" max="1798" width="8.140625" bestFit="1" customWidth="1"/>
    <col min="1800" max="1800" width="8.140625" bestFit="1" customWidth="1"/>
    <col min="2049" max="2049" width="6.28515625" bestFit="1" customWidth="1"/>
    <col min="2050" max="2050" width="9.140625" bestFit="1" customWidth="1"/>
    <col min="2051" max="2051" width="2.42578125" customWidth="1"/>
    <col min="2052" max="2052" width="9.5703125" bestFit="1" customWidth="1"/>
    <col min="2053" max="2053" width="13.7109375" customWidth="1"/>
    <col min="2054" max="2054" width="8.140625" bestFit="1" customWidth="1"/>
    <col min="2056" max="2056" width="8.140625" bestFit="1" customWidth="1"/>
    <col min="2305" max="2305" width="6.28515625" bestFit="1" customWidth="1"/>
    <col min="2306" max="2306" width="9.140625" bestFit="1" customWidth="1"/>
    <col min="2307" max="2307" width="2.42578125" customWidth="1"/>
    <col min="2308" max="2308" width="9.5703125" bestFit="1" customWidth="1"/>
    <col min="2309" max="2309" width="13.7109375" customWidth="1"/>
    <col min="2310" max="2310" width="8.140625" bestFit="1" customWidth="1"/>
    <col min="2312" max="2312" width="8.140625" bestFit="1" customWidth="1"/>
    <col min="2561" max="2561" width="6.28515625" bestFit="1" customWidth="1"/>
    <col min="2562" max="2562" width="9.140625" bestFit="1" customWidth="1"/>
    <col min="2563" max="2563" width="2.42578125" customWidth="1"/>
    <col min="2564" max="2564" width="9.5703125" bestFit="1" customWidth="1"/>
    <col min="2565" max="2565" width="13.7109375" customWidth="1"/>
    <col min="2566" max="2566" width="8.140625" bestFit="1" customWidth="1"/>
    <col min="2568" max="2568" width="8.140625" bestFit="1" customWidth="1"/>
    <col min="2817" max="2817" width="6.28515625" bestFit="1" customWidth="1"/>
    <col min="2818" max="2818" width="9.140625" bestFit="1" customWidth="1"/>
    <col min="2819" max="2819" width="2.42578125" customWidth="1"/>
    <col min="2820" max="2820" width="9.5703125" bestFit="1" customWidth="1"/>
    <col min="2821" max="2821" width="13.7109375" customWidth="1"/>
    <col min="2822" max="2822" width="8.140625" bestFit="1" customWidth="1"/>
    <col min="2824" max="2824" width="8.140625" bestFit="1" customWidth="1"/>
    <col min="3073" max="3073" width="6.28515625" bestFit="1" customWidth="1"/>
    <col min="3074" max="3074" width="9.140625" bestFit="1" customWidth="1"/>
    <col min="3075" max="3075" width="2.42578125" customWidth="1"/>
    <col min="3076" max="3076" width="9.5703125" bestFit="1" customWidth="1"/>
    <col min="3077" max="3077" width="13.7109375" customWidth="1"/>
    <col min="3078" max="3078" width="8.140625" bestFit="1" customWidth="1"/>
    <col min="3080" max="3080" width="8.140625" bestFit="1" customWidth="1"/>
    <col min="3329" max="3329" width="6.28515625" bestFit="1" customWidth="1"/>
    <col min="3330" max="3330" width="9.140625" bestFit="1" customWidth="1"/>
    <col min="3331" max="3331" width="2.42578125" customWidth="1"/>
    <col min="3332" max="3332" width="9.5703125" bestFit="1" customWidth="1"/>
    <col min="3333" max="3333" width="13.7109375" customWidth="1"/>
    <col min="3334" max="3334" width="8.140625" bestFit="1" customWidth="1"/>
    <col min="3336" max="3336" width="8.140625" bestFit="1" customWidth="1"/>
    <col min="3585" max="3585" width="6.28515625" bestFit="1" customWidth="1"/>
    <col min="3586" max="3586" width="9.140625" bestFit="1" customWidth="1"/>
    <col min="3587" max="3587" width="2.42578125" customWidth="1"/>
    <col min="3588" max="3588" width="9.5703125" bestFit="1" customWidth="1"/>
    <col min="3589" max="3589" width="13.7109375" customWidth="1"/>
    <col min="3590" max="3590" width="8.140625" bestFit="1" customWidth="1"/>
    <col min="3592" max="3592" width="8.140625" bestFit="1" customWidth="1"/>
    <col min="3841" max="3841" width="6.28515625" bestFit="1" customWidth="1"/>
    <col min="3842" max="3842" width="9.140625" bestFit="1" customWidth="1"/>
    <col min="3843" max="3843" width="2.42578125" customWidth="1"/>
    <col min="3844" max="3844" width="9.5703125" bestFit="1" customWidth="1"/>
    <col min="3845" max="3845" width="13.7109375" customWidth="1"/>
    <col min="3846" max="3846" width="8.140625" bestFit="1" customWidth="1"/>
    <col min="3848" max="3848" width="8.140625" bestFit="1" customWidth="1"/>
    <col min="4097" max="4097" width="6.28515625" bestFit="1" customWidth="1"/>
    <col min="4098" max="4098" width="9.140625" bestFit="1" customWidth="1"/>
    <col min="4099" max="4099" width="2.42578125" customWidth="1"/>
    <col min="4100" max="4100" width="9.5703125" bestFit="1" customWidth="1"/>
    <col min="4101" max="4101" width="13.7109375" customWidth="1"/>
    <col min="4102" max="4102" width="8.140625" bestFit="1" customWidth="1"/>
    <col min="4104" max="4104" width="8.140625" bestFit="1" customWidth="1"/>
    <col min="4353" max="4353" width="6.28515625" bestFit="1" customWidth="1"/>
    <col min="4354" max="4354" width="9.140625" bestFit="1" customWidth="1"/>
    <col min="4355" max="4355" width="2.42578125" customWidth="1"/>
    <col min="4356" max="4356" width="9.5703125" bestFit="1" customWidth="1"/>
    <col min="4357" max="4357" width="13.7109375" customWidth="1"/>
    <col min="4358" max="4358" width="8.140625" bestFit="1" customWidth="1"/>
    <col min="4360" max="4360" width="8.140625" bestFit="1" customWidth="1"/>
    <col min="4609" max="4609" width="6.28515625" bestFit="1" customWidth="1"/>
    <col min="4610" max="4610" width="9.140625" bestFit="1" customWidth="1"/>
    <col min="4611" max="4611" width="2.42578125" customWidth="1"/>
    <col min="4612" max="4612" width="9.5703125" bestFit="1" customWidth="1"/>
    <col min="4613" max="4613" width="13.7109375" customWidth="1"/>
    <col min="4614" max="4614" width="8.140625" bestFit="1" customWidth="1"/>
    <col min="4616" max="4616" width="8.140625" bestFit="1" customWidth="1"/>
    <col min="4865" max="4865" width="6.28515625" bestFit="1" customWidth="1"/>
    <col min="4866" max="4866" width="9.140625" bestFit="1" customWidth="1"/>
    <col min="4867" max="4867" width="2.42578125" customWidth="1"/>
    <col min="4868" max="4868" width="9.5703125" bestFit="1" customWidth="1"/>
    <col min="4869" max="4869" width="13.7109375" customWidth="1"/>
    <col min="4870" max="4870" width="8.140625" bestFit="1" customWidth="1"/>
    <col min="4872" max="4872" width="8.140625" bestFit="1" customWidth="1"/>
    <col min="5121" max="5121" width="6.28515625" bestFit="1" customWidth="1"/>
    <col min="5122" max="5122" width="9.140625" bestFit="1" customWidth="1"/>
    <col min="5123" max="5123" width="2.42578125" customWidth="1"/>
    <col min="5124" max="5124" width="9.5703125" bestFit="1" customWidth="1"/>
    <col min="5125" max="5125" width="13.7109375" customWidth="1"/>
    <col min="5126" max="5126" width="8.140625" bestFit="1" customWidth="1"/>
    <col min="5128" max="5128" width="8.140625" bestFit="1" customWidth="1"/>
    <col min="5377" max="5377" width="6.28515625" bestFit="1" customWidth="1"/>
    <col min="5378" max="5378" width="9.140625" bestFit="1" customWidth="1"/>
    <col min="5379" max="5379" width="2.42578125" customWidth="1"/>
    <col min="5380" max="5380" width="9.5703125" bestFit="1" customWidth="1"/>
    <col min="5381" max="5381" width="13.7109375" customWidth="1"/>
    <col min="5382" max="5382" width="8.140625" bestFit="1" customWidth="1"/>
    <col min="5384" max="5384" width="8.140625" bestFit="1" customWidth="1"/>
    <col min="5633" max="5633" width="6.28515625" bestFit="1" customWidth="1"/>
    <col min="5634" max="5634" width="9.140625" bestFit="1" customWidth="1"/>
    <col min="5635" max="5635" width="2.42578125" customWidth="1"/>
    <col min="5636" max="5636" width="9.5703125" bestFit="1" customWidth="1"/>
    <col min="5637" max="5637" width="13.7109375" customWidth="1"/>
    <col min="5638" max="5638" width="8.140625" bestFit="1" customWidth="1"/>
    <col min="5640" max="5640" width="8.140625" bestFit="1" customWidth="1"/>
    <col min="5889" max="5889" width="6.28515625" bestFit="1" customWidth="1"/>
    <col min="5890" max="5890" width="9.140625" bestFit="1" customWidth="1"/>
    <col min="5891" max="5891" width="2.42578125" customWidth="1"/>
    <col min="5892" max="5892" width="9.5703125" bestFit="1" customWidth="1"/>
    <col min="5893" max="5893" width="13.7109375" customWidth="1"/>
    <col min="5894" max="5894" width="8.140625" bestFit="1" customWidth="1"/>
    <col min="5896" max="5896" width="8.140625" bestFit="1" customWidth="1"/>
    <col min="6145" max="6145" width="6.28515625" bestFit="1" customWidth="1"/>
    <col min="6146" max="6146" width="9.140625" bestFit="1" customWidth="1"/>
    <col min="6147" max="6147" width="2.42578125" customWidth="1"/>
    <col min="6148" max="6148" width="9.5703125" bestFit="1" customWidth="1"/>
    <col min="6149" max="6149" width="13.7109375" customWidth="1"/>
    <col min="6150" max="6150" width="8.140625" bestFit="1" customWidth="1"/>
    <col min="6152" max="6152" width="8.140625" bestFit="1" customWidth="1"/>
    <col min="6401" max="6401" width="6.28515625" bestFit="1" customWidth="1"/>
    <col min="6402" max="6402" width="9.140625" bestFit="1" customWidth="1"/>
    <col min="6403" max="6403" width="2.42578125" customWidth="1"/>
    <col min="6404" max="6404" width="9.5703125" bestFit="1" customWidth="1"/>
    <col min="6405" max="6405" width="13.7109375" customWidth="1"/>
    <col min="6406" max="6406" width="8.140625" bestFit="1" customWidth="1"/>
    <col min="6408" max="6408" width="8.140625" bestFit="1" customWidth="1"/>
    <col min="6657" max="6657" width="6.28515625" bestFit="1" customWidth="1"/>
    <col min="6658" max="6658" width="9.140625" bestFit="1" customWidth="1"/>
    <col min="6659" max="6659" width="2.42578125" customWidth="1"/>
    <col min="6660" max="6660" width="9.5703125" bestFit="1" customWidth="1"/>
    <col min="6661" max="6661" width="13.7109375" customWidth="1"/>
    <col min="6662" max="6662" width="8.140625" bestFit="1" customWidth="1"/>
    <col min="6664" max="6664" width="8.140625" bestFit="1" customWidth="1"/>
    <col min="6913" max="6913" width="6.28515625" bestFit="1" customWidth="1"/>
    <col min="6914" max="6914" width="9.140625" bestFit="1" customWidth="1"/>
    <col min="6915" max="6915" width="2.42578125" customWidth="1"/>
    <col min="6916" max="6916" width="9.5703125" bestFit="1" customWidth="1"/>
    <col min="6917" max="6917" width="13.7109375" customWidth="1"/>
    <col min="6918" max="6918" width="8.140625" bestFit="1" customWidth="1"/>
    <col min="6920" max="6920" width="8.140625" bestFit="1" customWidth="1"/>
    <col min="7169" max="7169" width="6.28515625" bestFit="1" customWidth="1"/>
    <col min="7170" max="7170" width="9.140625" bestFit="1" customWidth="1"/>
    <col min="7171" max="7171" width="2.42578125" customWidth="1"/>
    <col min="7172" max="7172" width="9.5703125" bestFit="1" customWidth="1"/>
    <col min="7173" max="7173" width="13.7109375" customWidth="1"/>
    <col min="7174" max="7174" width="8.140625" bestFit="1" customWidth="1"/>
    <col min="7176" max="7176" width="8.140625" bestFit="1" customWidth="1"/>
    <col min="7425" max="7425" width="6.28515625" bestFit="1" customWidth="1"/>
    <col min="7426" max="7426" width="9.140625" bestFit="1" customWidth="1"/>
    <col min="7427" max="7427" width="2.42578125" customWidth="1"/>
    <col min="7428" max="7428" width="9.5703125" bestFit="1" customWidth="1"/>
    <col min="7429" max="7429" width="13.7109375" customWidth="1"/>
    <col min="7430" max="7430" width="8.140625" bestFit="1" customWidth="1"/>
    <col min="7432" max="7432" width="8.140625" bestFit="1" customWidth="1"/>
    <col min="7681" max="7681" width="6.28515625" bestFit="1" customWidth="1"/>
    <col min="7682" max="7682" width="9.140625" bestFit="1" customWidth="1"/>
    <col min="7683" max="7683" width="2.42578125" customWidth="1"/>
    <col min="7684" max="7684" width="9.5703125" bestFit="1" customWidth="1"/>
    <col min="7685" max="7685" width="13.7109375" customWidth="1"/>
    <col min="7686" max="7686" width="8.140625" bestFit="1" customWidth="1"/>
    <col min="7688" max="7688" width="8.140625" bestFit="1" customWidth="1"/>
    <col min="7937" max="7937" width="6.28515625" bestFit="1" customWidth="1"/>
    <col min="7938" max="7938" width="9.140625" bestFit="1" customWidth="1"/>
    <col min="7939" max="7939" width="2.42578125" customWidth="1"/>
    <col min="7940" max="7940" width="9.5703125" bestFit="1" customWidth="1"/>
    <col min="7941" max="7941" width="13.7109375" customWidth="1"/>
    <col min="7942" max="7942" width="8.140625" bestFit="1" customWidth="1"/>
    <col min="7944" max="7944" width="8.140625" bestFit="1" customWidth="1"/>
    <col min="8193" max="8193" width="6.28515625" bestFit="1" customWidth="1"/>
    <col min="8194" max="8194" width="9.140625" bestFit="1" customWidth="1"/>
    <col min="8195" max="8195" width="2.42578125" customWidth="1"/>
    <col min="8196" max="8196" width="9.5703125" bestFit="1" customWidth="1"/>
    <col min="8197" max="8197" width="13.7109375" customWidth="1"/>
    <col min="8198" max="8198" width="8.140625" bestFit="1" customWidth="1"/>
    <col min="8200" max="8200" width="8.140625" bestFit="1" customWidth="1"/>
    <col min="8449" max="8449" width="6.28515625" bestFit="1" customWidth="1"/>
    <col min="8450" max="8450" width="9.140625" bestFit="1" customWidth="1"/>
    <col min="8451" max="8451" width="2.42578125" customWidth="1"/>
    <col min="8452" max="8452" width="9.5703125" bestFit="1" customWidth="1"/>
    <col min="8453" max="8453" width="13.7109375" customWidth="1"/>
    <col min="8454" max="8454" width="8.140625" bestFit="1" customWidth="1"/>
    <col min="8456" max="8456" width="8.140625" bestFit="1" customWidth="1"/>
    <col min="8705" max="8705" width="6.28515625" bestFit="1" customWidth="1"/>
    <col min="8706" max="8706" width="9.140625" bestFit="1" customWidth="1"/>
    <col min="8707" max="8707" width="2.42578125" customWidth="1"/>
    <col min="8708" max="8708" width="9.5703125" bestFit="1" customWidth="1"/>
    <col min="8709" max="8709" width="13.7109375" customWidth="1"/>
    <col min="8710" max="8710" width="8.140625" bestFit="1" customWidth="1"/>
    <col min="8712" max="8712" width="8.140625" bestFit="1" customWidth="1"/>
    <col min="8961" max="8961" width="6.28515625" bestFit="1" customWidth="1"/>
    <col min="8962" max="8962" width="9.140625" bestFit="1" customWidth="1"/>
    <col min="8963" max="8963" width="2.42578125" customWidth="1"/>
    <col min="8964" max="8964" width="9.5703125" bestFit="1" customWidth="1"/>
    <col min="8965" max="8965" width="13.7109375" customWidth="1"/>
    <col min="8966" max="8966" width="8.140625" bestFit="1" customWidth="1"/>
    <col min="8968" max="8968" width="8.140625" bestFit="1" customWidth="1"/>
    <col min="9217" max="9217" width="6.28515625" bestFit="1" customWidth="1"/>
    <col min="9218" max="9218" width="9.140625" bestFit="1" customWidth="1"/>
    <col min="9219" max="9219" width="2.42578125" customWidth="1"/>
    <col min="9220" max="9220" width="9.5703125" bestFit="1" customWidth="1"/>
    <col min="9221" max="9221" width="13.7109375" customWidth="1"/>
    <col min="9222" max="9222" width="8.140625" bestFit="1" customWidth="1"/>
    <col min="9224" max="9224" width="8.140625" bestFit="1" customWidth="1"/>
    <col min="9473" max="9473" width="6.28515625" bestFit="1" customWidth="1"/>
    <col min="9474" max="9474" width="9.140625" bestFit="1" customWidth="1"/>
    <col min="9475" max="9475" width="2.42578125" customWidth="1"/>
    <col min="9476" max="9476" width="9.5703125" bestFit="1" customWidth="1"/>
    <col min="9477" max="9477" width="13.7109375" customWidth="1"/>
    <col min="9478" max="9478" width="8.140625" bestFit="1" customWidth="1"/>
    <col min="9480" max="9480" width="8.140625" bestFit="1" customWidth="1"/>
    <col min="9729" max="9729" width="6.28515625" bestFit="1" customWidth="1"/>
    <col min="9730" max="9730" width="9.140625" bestFit="1" customWidth="1"/>
    <col min="9731" max="9731" width="2.42578125" customWidth="1"/>
    <col min="9732" max="9732" width="9.5703125" bestFit="1" customWidth="1"/>
    <col min="9733" max="9733" width="13.7109375" customWidth="1"/>
    <col min="9734" max="9734" width="8.140625" bestFit="1" customWidth="1"/>
    <col min="9736" max="9736" width="8.140625" bestFit="1" customWidth="1"/>
    <col min="9985" max="9985" width="6.28515625" bestFit="1" customWidth="1"/>
    <col min="9986" max="9986" width="9.140625" bestFit="1" customWidth="1"/>
    <col min="9987" max="9987" width="2.42578125" customWidth="1"/>
    <col min="9988" max="9988" width="9.5703125" bestFit="1" customWidth="1"/>
    <col min="9989" max="9989" width="13.7109375" customWidth="1"/>
    <col min="9990" max="9990" width="8.140625" bestFit="1" customWidth="1"/>
    <col min="9992" max="9992" width="8.140625" bestFit="1" customWidth="1"/>
    <col min="10241" max="10241" width="6.28515625" bestFit="1" customWidth="1"/>
    <col min="10242" max="10242" width="9.140625" bestFit="1" customWidth="1"/>
    <col min="10243" max="10243" width="2.42578125" customWidth="1"/>
    <col min="10244" max="10244" width="9.5703125" bestFit="1" customWidth="1"/>
    <col min="10245" max="10245" width="13.7109375" customWidth="1"/>
    <col min="10246" max="10246" width="8.140625" bestFit="1" customWidth="1"/>
    <col min="10248" max="10248" width="8.140625" bestFit="1" customWidth="1"/>
    <col min="10497" max="10497" width="6.28515625" bestFit="1" customWidth="1"/>
    <col min="10498" max="10498" width="9.140625" bestFit="1" customWidth="1"/>
    <col min="10499" max="10499" width="2.42578125" customWidth="1"/>
    <col min="10500" max="10500" width="9.5703125" bestFit="1" customWidth="1"/>
    <col min="10501" max="10501" width="13.7109375" customWidth="1"/>
    <col min="10502" max="10502" width="8.140625" bestFit="1" customWidth="1"/>
    <col min="10504" max="10504" width="8.140625" bestFit="1" customWidth="1"/>
    <col min="10753" max="10753" width="6.28515625" bestFit="1" customWidth="1"/>
    <col min="10754" max="10754" width="9.140625" bestFit="1" customWidth="1"/>
    <col min="10755" max="10755" width="2.42578125" customWidth="1"/>
    <col min="10756" max="10756" width="9.5703125" bestFit="1" customWidth="1"/>
    <col min="10757" max="10757" width="13.7109375" customWidth="1"/>
    <col min="10758" max="10758" width="8.140625" bestFit="1" customWidth="1"/>
    <col min="10760" max="10760" width="8.140625" bestFit="1" customWidth="1"/>
    <col min="11009" max="11009" width="6.28515625" bestFit="1" customWidth="1"/>
    <col min="11010" max="11010" width="9.140625" bestFit="1" customWidth="1"/>
    <col min="11011" max="11011" width="2.42578125" customWidth="1"/>
    <col min="11012" max="11012" width="9.5703125" bestFit="1" customWidth="1"/>
    <col min="11013" max="11013" width="13.7109375" customWidth="1"/>
    <col min="11014" max="11014" width="8.140625" bestFit="1" customWidth="1"/>
    <col min="11016" max="11016" width="8.140625" bestFit="1" customWidth="1"/>
    <col min="11265" max="11265" width="6.28515625" bestFit="1" customWidth="1"/>
    <col min="11266" max="11266" width="9.140625" bestFit="1" customWidth="1"/>
    <col min="11267" max="11267" width="2.42578125" customWidth="1"/>
    <col min="11268" max="11268" width="9.5703125" bestFit="1" customWidth="1"/>
    <col min="11269" max="11269" width="13.7109375" customWidth="1"/>
    <col min="11270" max="11270" width="8.140625" bestFit="1" customWidth="1"/>
    <col min="11272" max="11272" width="8.140625" bestFit="1" customWidth="1"/>
    <col min="11521" max="11521" width="6.28515625" bestFit="1" customWidth="1"/>
    <col min="11522" max="11522" width="9.140625" bestFit="1" customWidth="1"/>
    <col min="11523" max="11523" width="2.42578125" customWidth="1"/>
    <col min="11524" max="11524" width="9.5703125" bestFit="1" customWidth="1"/>
    <col min="11525" max="11525" width="13.7109375" customWidth="1"/>
    <col min="11526" max="11526" width="8.140625" bestFit="1" customWidth="1"/>
    <col min="11528" max="11528" width="8.140625" bestFit="1" customWidth="1"/>
    <col min="11777" max="11777" width="6.28515625" bestFit="1" customWidth="1"/>
    <col min="11778" max="11778" width="9.140625" bestFit="1" customWidth="1"/>
    <col min="11779" max="11779" width="2.42578125" customWidth="1"/>
    <col min="11780" max="11780" width="9.5703125" bestFit="1" customWidth="1"/>
    <col min="11781" max="11781" width="13.7109375" customWidth="1"/>
    <col min="11782" max="11782" width="8.140625" bestFit="1" customWidth="1"/>
    <col min="11784" max="11784" width="8.140625" bestFit="1" customWidth="1"/>
    <col min="12033" max="12033" width="6.28515625" bestFit="1" customWidth="1"/>
    <col min="12034" max="12034" width="9.140625" bestFit="1" customWidth="1"/>
    <col min="12035" max="12035" width="2.42578125" customWidth="1"/>
    <col min="12036" max="12036" width="9.5703125" bestFit="1" customWidth="1"/>
    <col min="12037" max="12037" width="13.7109375" customWidth="1"/>
    <col min="12038" max="12038" width="8.140625" bestFit="1" customWidth="1"/>
    <col min="12040" max="12040" width="8.140625" bestFit="1" customWidth="1"/>
    <col min="12289" max="12289" width="6.28515625" bestFit="1" customWidth="1"/>
    <col min="12290" max="12290" width="9.140625" bestFit="1" customWidth="1"/>
    <col min="12291" max="12291" width="2.42578125" customWidth="1"/>
    <col min="12292" max="12292" width="9.5703125" bestFit="1" customWidth="1"/>
    <col min="12293" max="12293" width="13.7109375" customWidth="1"/>
    <col min="12294" max="12294" width="8.140625" bestFit="1" customWidth="1"/>
    <col min="12296" max="12296" width="8.140625" bestFit="1" customWidth="1"/>
    <col min="12545" max="12545" width="6.28515625" bestFit="1" customWidth="1"/>
    <col min="12546" max="12546" width="9.140625" bestFit="1" customWidth="1"/>
    <col min="12547" max="12547" width="2.42578125" customWidth="1"/>
    <col min="12548" max="12548" width="9.5703125" bestFit="1" customWidth="1"/>
    <col min="12549" max="12549" width="13.7109375" customWidth="1"/>
    <col min="12550" max="12550" width="8.140625" bestFit="1" customWidth="1"/>
    <col min="12552" max="12552" width="8.140625" bestFit="1" customWidth="1"/>
    <col min="12801" max="12801" width="6.28515625" bestFit="1" customWidth="1"/>
    <col min="12802" max="12802" width="9.140625" bestFit="1" customWidth="1"/>
    <col min="12803" max="12803" width="2.42578125" customWidth="1"/>
    <col min="12804" max="12804" width="9.5703125" bestFit="1" customWidth="1"/>
    <col min="12805" max="12805" width="13.7109375" customWidth="1"/>
    <col min="12806" max="12806" width="8.140625" bestFit="1" customWidth="1"/>
    <col min="12808" max="12808" width="8.140625" bestFit="1" customWidth="1"/>
    <col min="13057" max="13057" width="6.28515625" bestFit="1" customWidth="1"/>
    <col min="13058" max="13058" width="9.140625" bestFit="1" customWidth="1"/>
    <col min="13059" max="13059" width="2.42578125" customWidth="1"/>
    <col min="13060" max="13060" width="9.5703125" bestFit="1" customWidth="1"/>
    <col min="13061" max="13061" width="13.7109375" customWidth="1"/>
    <col min="13062" max="13062" width="8.140625" bestFit="1" customWidth="1"/>
    <col min="13064" max="13064" width="8.140625" bestFit="1" customWidth="1"/>
    <col min="13313" max="13313" width="6.28515625" bestFit="1" customWidth="1"/>
    <col min="13314" max="13314" width="9.140625" bestFit="1" customWidth="1"/>
    <col min="13315" max="13315" width="2.42578125" customWidth="1"/>
    <col min="13316" max="13316" width="9.5703125" bestFit="1" customWidth="1"/>
    <col min="13317" max="13317" width="13.7109375" customWidth="1"/>
    <col min="13318" max="13318" width="8.140625" bestFit="1" customWidth="1"/>
    <col min="13320" max="13320" width="8.140625" bestFit="1" customWidth="1"/>
    <col min="13569" max="13569" width="6.28515625" bestFit="1" customWidth="1"/>
    <col min="13570" max="13570" width="9.140625" bestFit="1" customWidth="1"/>
    <col min="13571" max="13571" width="2.42578125" customWidth="1"/>
    <col min="13572" max="13572" width="9.5703125" bestFit="1" customWidth="1"/>
    <col min="13573" max="13573" width="13.7109375" customWidth="1"/>
    <col min="13574" max="13574" width="8.140625" bestFit="1" customWidth="1"/>
    <col min="13576" max="13576" width="8.140625" bestFit="1" customWidth="1"/>
    <col min="13825" max="13825" width="6.28515625" bestFit="1" customWidth="1"/>
    <col min="13826" max="13826" width="9.140625" bestFit="1" customWidth="1"/>
    <col min="13827" max="13827" width="2.42578125" customWidth="1"/>
    <col min="13828" max="13828" width="9.5703125" bestFit="1" customWidth="1"/>
    <col min="13829" max="13829" width="13.7109375" customWidth="1"/>
    <col min="13830" max="13830" width="8.140625" bestFit="1" customWidth="1"/>
    <col min="13832" max="13832" width="8.140625" bestFit="1" customWidth="1"/>
    <col min="14081" max="14081" width="6.28515625" bestFit="1" customWidth="1"/>
    <col min="14082" max="14082" width="9.140625" bestFit="1" customWidth="1"/>
    <col min="14083" max="14083" width="2.42578125" customWidth="1"/>
    <col min="14084" max="14084" width="9.5703125" bestFit="1" customWidth="1"/>
    <col min="14085" max="14085" width="13.7109375" customWidth="1"/>
    <col min="14086" max="14086" width="8.140625" bestFit="1" customWidth="1"/>
    <col min="14088" max="14088" width="8.140625" bestFit="1" customWidth="1"/>
    <col min="14337" max="14337" width="6.28515625" bestFit="1" customWidth="1"/>
    <col min="14338" max="14338" width="9.140625" bestFit="1" customWidth="1"/>
    <col min="14339" max="14339" width="2.42578125" customWidth="1"/>
    <col min="14340" max="14340" width="9.5703125" bestFit="1" customWidth="1"/>
    <col min="14341" max="14341" width="13.7109375" customWidth="1"/>
    <col min="14342" max="14342" width="8.140625" bestFit="1" customWidth="1"/>
    <col min="14344" max="14344" width="8.140625" bestFit="1" customWidth="1"/>
    <col min="14593" max="14593" width="6.28515625" bestFit="1" customWidth="1"/>
    <col min="14594" max="14594" width="9.140625" bestFit="1" customWidth="1"/>
    <col min="14595" max="14595" width="2.42578125" customWidth="1"/>
    <col min="14596" max="14596" width="9.5703125" bestFit="1" customWidth="1"/>
    <col min="14597" max="14597" width="13.7109375" customWidth="1"/>
    <col min="14598" max="14598" width="8.140625" bestFit="1" customWidth="1"/>
    <col min="14600" max="14600" width="8.140625" bestFit="1" customWidth="1"/>
    <col min="14849" max="14849" width="6.28515625" bestFit="1" customWidth="1"/>
    <col min="14850" max="14850" width="9.140625" bestFit="1" customWidth="1"/>
    <col min="14851" max="14851" width="2.42578125" customWidth="1"/>
    <col min="14852" max="14852" width="9.5703125" bestFit="1" customWidth="1"/>
    <col min="14853" max="14853" width="13.7109375" customWidth="1"/>
    <col min="14854" max="14854" width="8.140625" bestFit="1" customWidth="1"/>
    <col min="14856" max="14856" width="8.140625" bestFit="1" customWidth="1"/>
    <col min="15105" max="15105" width="6.28515625" bestFit="1" customWidth="1"/>
    <col min="15106" max="15106" width="9.140625" bestFit="1" customWidth="1"/>
    <col min="15107" max="15107" width="2.42578125" customWidth="1"/>
    <col min="15108" max="15108" width="9.5703125" bestFit="1" customWidth="1"/>
    <col min="15109" max="15109" width="13.7109375" customWidth="1"/>
    <col min="15110" max="15110" width="8.140625" bestFit="1" customWidth="1"/>
    <col min="15112" max="15112" width="8.140625" bestFit="1" customWidth="1"/>
    <col min="15361" max="15361" width="6.28515625" bestFit="1" customWidth="1"/>
    <col min="15362" max="15362" width="9.140625" bestFit="1" customWidth="1"/>
    <col min="15363" max="15363" width="2.42578125" customWidth="1"/>
    <col min="15364" max="15364" width="9.5703125" bestFit="1" customWidth="1"/>
    <col min="15365" max="15365" width="13.7109375" customWidth="1"/>
    <col min="15366" max="15366" width="8.140625" bestFit="1" customWidth="1"/>
    <col min="15368" max="15368" width="8.140625" bestFit="1" customWidth="1"/>
    <col min="15617" max="15617" width="6.28515625" bestFit="1" customWidth="1"/>
    <col min="15618" max="15618" width="9.140625" bestFit="1" customWidth="1"/>
    <col min="15619" max="15619" width="2.42578125" customWidth="1"/>
    <col min="15620" max="15620" width="9.5703125" bestFit="1" customWidth="1"/>
    <col min="15621" max="15621" width="13.7109375" customWidth="1"/>
    <col min="15622" max="15622" width="8.140625" bestFit="1" customWidth="1"/>
    <col min="15624" max="15624" width="8.140625" bestFit="1" customWidth="1"/>
    <col min="15873" max="15873" width="6.28515625" bestFit="1" customWidth="1"/>
    <col min="15874" max="15874" width="9.140625" bestFit="1" customWidth="1"/>
    <col min="15875" max="15875" width="2.42578125" customWidth="1"/>
    <col min="15876" max="15876" width="9.5703125" bestFit="1" customWidth="1"/>
    <col min="15877" max="15877" width="13.7109375" customWidth="1"/>
    <col min="15878" max="15878" width="8.140625" bestFit="1" customWidth="1"/>
    <col min="15880" max="15880" width="8.140625" bestFit="1" customWidth="1"/>
    <col min="16129" max="16129" width="6.28515625" bestFit="1" customWidth="1"/>
    <col min="16130" max="16130" width="9.140625" bestFit="1" customWidth="1"/>
    <col min="16131" max="16131" width="2.42578125" customWidth="1"/>
    <col min="16132" max="16132" width="9.5703125" bestFit="1" customWidth="1"/>
    <col min="16133" max="16133" width="13.7109375" customWidth="1"/>
    <col min="16134" max="16134" width="8.140625" bestFit="1" customWidth="1"/>
    <col min="16136" max="16136" width="8.140625" bestFit="1" customWidth="1"/>
  </cols>
  <sheetData>
    <row r="1" spans="1:17" x14ac:dyDescent="0.25">
      <c r="A1" s="1"/>
      <c r="B1" s="93" t="s">
        <v>1</v>
      </c>
      <c r="D1" s="2" t="s">
        <v>2</v>
      </c>
      <c r="E1" s="2" t="s">
        <v>3</v>
      </c>
      <c r="F1" s="3" t="s">
        <v>4</v>
      </c>
      <c r="G1" s="3" t="s">
        <v>5</v>
      </c>
      <c r="H1" s="94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86">
        <v>40200</v>
      </c>
      <c r="B2" s="5">
        <f>SUMIF(D1:D5,A2,H1:H5)</f>
        <v>49152.73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B3" s="7"/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A4" s="8"/>
      <c r="B4" s="9"/>
      <c r="D4">
        <v>40200</v>
      </c>
      <c r="E4" t="s">
        <v>16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8" spans="1:17" x14ac:dyDescent="0.25">
      <c r="A8" s="11" t="s">
        <v>19</v>
      </c>
    </row>
    <row r="9" spans="1:17" x14ac:dyDescent="0.25">
      <c r="A9" t="s">
        <v>116</v>
      </c>
      <c r="B9" t="s">
        <v>117</v>
      </c>
    </row>
  </sheetData>
  <conditionalFormatting sqref="D2:Q5">
    <cfRule type="cellIs" dxfId="12" priority="2" stopIfTrue="1" operator="equal">
      <formula>$B$2</formula>
    </cfRule>
  </conditionalFormatting>
  <conditionalFormatting sqref="F2:Q5">
    <cfRule type="cellIs" dxfId="11" priority="5" stopIfTrue="1" operator="equal">
      <formula>B2</formula>
    </cfRule>
  </conditionalFormatting>
  <conditionalFormatting sqref="F2:Q5">
    <cfRule type="cellIs" dxfId="10" priority="4" stopIfTrue="1" operator="equal">
      <formula>$B$2</formula>
    </cfRule>
  </conditionalFormatting>
  <conditionalFormatting sqref="D2:D5">
    <cfRule type="cellIs" dxfId="9" priority="3" stopIfTrue="1" operator="equal">
      <formula>$A$2</formula>
    </cfRule>
  </conditionalFormatting>
  <conditionalFormatting sqref="H2:H5">
    <cfRule type="expression" dxfId="8" priority="1" stopIfTrue="1">
      <formula>D2=$A$2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5"/>
  <dimension ref="A1:Q10"/>
  <sheetViews>
    <sheetView zoomScaleNormal="100" workbookViewId="0"/>
  </sheetViews>
  <sheetFormatPr defaultRowHeight="15" x14ac:dyDescent="0.25"/>
  <cols>
    <col min="1" max="1" width="7.85546875" bestFit="1" customWidth="1"/>
    <col min="2" max="2" width="9" bestFit="1" customWidth="1"/>
    <col min="3" max="3" width="3.140625" customWidth="1"/>
    <col min="4" max="4" width="9.7109375" bestFit="1" customWidth="1"/>
    <col min="5" max="5" width="17.7109375" bestFit="1" customWidth="1"/>
    <col min="6" max="17" width="9.7109375" customWidth="1"/>
    <col min="257" max="257" width="7.85546875" bestFit="1" customWidth="1"/>
    <col min="258" max="258" width="9" bestFit="1" customWidth="1"/>
    <col min="259" max="259" width="3.140625" customWidth="1"/>
    <col min="260" max="260" width="9.7109375" bestFit="1" customWidth="1"/>
    <col min="261" max="261" width="17.7109375" bestFit="1" customWidth="1"/>
    <col min="262" max="273" width="9.7109375" customWidth="1"/>
    <col min="513" max="513" width="7.85546875" bestFit="1" customWidth="1"/>
    <col min="514" max="514" width="9" bestFit="1" customWidth="1"/>
    <col min="515" max="515" width="3.140625" customWidth="1"/>
    <col min="516" max="516" width="9.7109375" bestFit="1" customWidth="1"/>
    <col min="517" max="517" width="17.7109375" bestFit="1" customWidth="1"/>
    <col min="518" max="529" width="9.7109375" customWidth="1"/>
    <col min="769" max="769" width="7.85546875" bestFit="1" customWidth="1"/>
    <col min="770" max="770" width="9" bestFit="1" customWidth="1"/>
    <col min="771" max="771" width="3.140625" customWidth="1"/>
    <col min="772" max="772" width="9.7109375" bestFit="1" customWidth="1"/>
    <col min="773" max="773" width="17.7109375" bestFit="1" customWidth="1"/>
    <col min="774" max="785" width="9.7109375" customWidth="1"/>
    <col min="1025" max="1025" width="7.85546875" bestFit="1" customWidth="1"/>
    <col min="1026" max="1026" width="9" bestFit="1" customWidth="1"/>
    <col min="1027" max="1027" width="3.140625" customWidth="1"/>
    <col min="1028" max="1028" width="9.7109375" bestFit="1" customWidth="1"/>
    <col min="1029" max="1029" width="17.7109375" bestFit="1" customWidth="1"/>
    <col min="1030" max="1041" width="9.7109375" customWidth="1"/>
    <col min="1281" max="1281" width="7.85546875" bestFit="1" customWidth="1"/>
    <col min="1282" max="1282" width="9" bestFit="1" customWidth="1"/>
    <col min="1283" max="1283" width="3.140625" customWidth="1"/>
    <col min="1284" max="1284" width="9.7109375" bestFit="1" customWidth="1"/>
    <col min="1285" max="1285" width="17.7109375" bestFit="1" customWidth="1"/>
    <col min="1286" max="1297" width="9.7109375" customWidth="1"/>
    <col min="1537" max="1537" width="7.85546875" bestFit="1" customWidth="1"/>
    <col min="1538" max="1538" width="9" bestFit="1" customWidth="1"/>
    <col min="1539" max="1539" width="3.140625" customWidth="1"/>
    <col min="1540" max="1540" width="9.7109375" bestFit="1" customWidth="1"/>
    <col min="1541" max="1541" width="17.7109375" bestFit="1" customWidth="1"/>
    <col min="1542" max="1553" width="9.7109375" customWidth="1"/>
    <col min="1793" max="1793" width="7.85546875" bestFit="1" customWidth="1"/>
    <col min="1794" max="1794" width="9" bestFit="1" customWidth="1"/>
    <col min="1795" max="1795" width="3.140625" customWidth="1"/>
    <col min="1796" max="1796" width="9.7109375" bestFit="1" customWidth="1"/>
    <col min="1797" max="1797" width="17.7109375" bestFit="1" customWidth="1"/>
    <col min="1798" max="1809" width="9.7109375" customWidth="1"/>
    <col min="2049" max="2049" width="7.85546875" bestFit="1" customWidth="1"/>
    <col min="2050" max="2050" width="9" bestFit="1" customWidth="1"/>
    <col min="2051" max="2051" width="3.140625" customWidth="1"/>
    <col min="2052" max="2052" width="9.7109375" bestFit="1" customWidth="1"/>
    <col min="2053" max="2053" width="17.7109375" bestFit="1" customWidth="1"/>
    <col min="2054" max="2065" width="9.7109375" customWidth="1"/>
    <col min="2305" max="2305" width="7.85546875" bestFit="1" customWidth="1"/>
    <col min="2306" max="2306" width="9" bestFit="1" customWidth="1"/>
    <col min="2307" max="2307" width="3.140625" customWidth="1"/>
    <col min="2308" max="2308" width="9.7109375" bestFit="1" customWidth="1"/>
    <col min="2309" max="2309" width="17.7109375" bestFit="1" customWidth="1"/>
    <col min="2310" max="2321" width="9.7109375" customWidth="1"/>
    <col min="2561" max="2561" width="7.85546875" bestFit="1" customWidth="1"/>
    <col min="2562" max="2562" width="9" bestFit="1" customWidth="1"/>
    <col min="2563" max="2563" width="3.140625" customWidth="1"/>
    <col min="2564" max="2564" width="9.7109375" bestFit="1" customWidth="1"/>
    <col min="2565" max="2565" width="17.7109375" bestFit="1" customWidth="1"/>
    <col min="2566" max="2577" width="9.7109375" customWidth="1"/>
    <col min="2817" max="2817" width="7.85546875" bestFit="1" customWidth="1"/>
    <col min="2818" max="2818" width="9" bestFit="1" customWidth="1"/>
    <col min="2819" max="2819" width="3.140625" customWidth="1"/>
    <col min="2820" max="2820" width="9.7109375" bestFit="1" customWidth="1"/>
    <col min="2821" max="2821" width="17.7109375" bestFit="1" customWidth="1"/>
    <col min="2822" max="2833" width="9.7109375" customWidth="1"/>
    <col min="3073" max="3073" width="7.85546875" bestFit="1" customWidth="1"/>
    <col min="3074" max="3074" width="9" bestFit="1" customWidth="1"/>
    <col min="3075" max="3075" width="3.140625" customWidth="1"/>
    <col min="3076" max="3076" width="9.7109375" bestFit="1" customWidth="1"/>
    <col min="3077" max="3077" width="17.7109375" bestFit="1" customWidth="1"/>
    <col min="3078" max="3089" width="9.7109375" customWidth="1"/>
    <col min="3329" max="3329" width="7.85546875" bestFit="1" customWidth="1"/>
    <col min="3330" max="3330" width="9" bestFit="1" customWidth="1"/>
    <col min="3331" max="3331" width="3.140625" customWidth="1"/>
    <col min="3332" max="3332" width="9.7109375" bestFit="1" customWidth="1"/>
    <col min="3333" max="3333" width="17.7109375" bestFit="1" customWidth="1"/>
    <col min="3334" max="3345" width="9.7109375" customWidth="1"/>
    <col min="3585" max="3585" width="7.85546875" bestFit="1" customWidth="1"/>
    <col min="3586" max="3586" width="9" bestFit="1" customWidth="1"/>
    <col min="3587" max="3587" width="3.140625" customWidth="1"/>
    <col min="3588" max="3588" width="9.7109375" bestFit="1" customWidth="1"/>
    <col min="3589" max="3589" width="17.7109375" bestFit="1" customWidth="1"/>
    <col min="3590" max="3601" width="9.7109375" customWidth="1"/>
    <col min="3841" max="3841" width="7.85546875" bestFit="1" customWidth="1"/>
    <col min="3842" max="3842" width="9" bestFit="1" customWidth="1"/>
    <col min="3843" max="3843" width="3.140625" customWidth="1"/>
    <col min="3844" max="3844" width="9.7109375" bestFit="1" customWidth="1"/>
    <col min="3845" max="3845" width="17.7109375" bestFit="1" customWidth="1"/>
    <col min="3846" max="3857" width="9.7109375" customWidth="1"/>
    <col min="4097" max="4097" width="7.85546875" bestFit="1" customWidth="1"/>
    <col min="4098" max="4098" width="9" bestFit="1" customWidth="1"/>
    <col min="4099" max="4099" width="3.140625" customWidth="1"/>
    <col min="4100" max="4100" width="9.7109375" bestFit="1" customWidth="1"/>
    <col min="4101" max="4101" width="17.7109375" bestFit="1" customWidth="1"/>
    <col min="4102" max="4113" width="9.7109375" customWidth="1"/>
    <col min="4353" max="4353" width="7.85546875" bestFit="1" customWidth="1"/>
    <col min="4354" max="4354" width="9" bestFit="1" customWidth="1"/>
    <col min="4355" max="4355" width="3.140625" customWidth="1"/>
    <col min="4356" max="4356" width="9.7109375" bestFit="1" customWidth="1"/>
    <col min="4357" max="4357" width="17.7109375" bestFit="1" customWidth="1"/>
    <col min="4358" max="4369" width="9.7109375" customWidth="1"/>
    <col min="4609" max="4609" width="7.85546875" bestFit="1" customWidth="1"/>
    <col min="4610" max="4610" width="9" bestFit="1" customWidth="1"/>
    <col min="4611" max="4611" width="3.140625" customWidth="1"/>
    <col min="4612" max="4612" width="9.7109375" bestFit="1" customWidth="1"/>
    <col min="4613" max="4613" width="17.7109375" bestFit="1" customWidth="1"/>
    <col min="4614" max="4625" width="9.7109375" customWidth="1"/>
    <col min="4865" max="4865" width="7.85546875" bestFit="1" customWidth="1"/>
    <col min="4866" max="4866" width="9" bestFit="1" customWidth="1"/>
    <col min="4867" max="4867" width="3.140625" customWidth="1"/>
    <col min="4868" max="4868" width="9.7109375" bestFit="1" customWidth="1"/>
    <col min="4869" max="4869" width="17.7109375" bestFit="1" customWidth="1"/>
    <col min="4870" max="4881" width="9.7109375" customWidth="1"/>
    <col min="5121" max="5121" width="7.85546875" bestFit="1" customWidth="1"/>
    <col min="5122" max="5122" width="9" bestFit="1" customWidth="1"/>
    <col min="5123" max="5123" width="3.140625" customWidth="1"/>
    <col min="5124" max="5124" width="9.7109375" bestFit="1" customWidth="1"/>
    <col min="5125" max="5125" width="17.7109375" bestFit="1" customWidth="1"/>
    <col min="5126" max="5137" width="9.7109375" customWidth="1"/>
    <col min="5377" max="5377" width="7.85546875" bestFit="1" customWidth="1"/>
    <col min="5378" max="5378" width="9" bestFit="1" customWidth="1"/>
    <col min="5379" max="5379" width="3.140625" customWidth="1"/>
    <col min="5380" max="5380" width="9.7109375" bestFit="1" customWidth="1"/>
    <col min="5381" max="5381" width="17.7109375" bestFit="1" customWidth="1"/>
    <col min="5382" max="5393" width="9.7109375" customWidth="1"/>
    <col min="5633" max="5633" width="7.85546875" bestFit="1" customWidth="1"/>
    <col min="5634" max="5634" width="9" bestFit="1" customWidth="1"/>
    <col min="5635" max="5635" width="3.140625" customWidth="1"/>
    <col min="5636" max="5636" width="9.7109375" bestFit="1" customWidth="1"/>
    <col min="5637" max="5637" width="17.7109375" bestFit="1" customWidth="1"/>
    <col min="5638" max="5649" width="9.7109375" customWidth="1"/>
    <col min="5889" max="5889" width="7.85546875" bestFit="1" customWidth="1"/>
    <col min="5890" max="5890" width="9" bestFit="1" customWidth="1"/>
    <col min="5891" max="5891" width="3.140625" customWidth="1"/>
    <col min="5892" max="5892" width="9.7109375" bestFit="1" customWidth="1"/>
    <col min="5893" max="5893" width="17.7109375" bestFit="1" customWidth="1"/>
    <col min="5894" max="5905" width="9.7109375" customWidth="1"/>
    <col min="6145" max="6145" width="7.85546875" bestFit="1" customWidth="1"/>
    <col min="6146" max="6146" width="9" bestFit="1" customWidth="1"/>
    <col min="6147" max="6147" width="3.140625" customWidth="1"/>
    <col min="6148" max="6148" width="9.7109375" bestFit="1" customWidth="1"/>
    <col min="6149" max="6149" width="17.7109375" bestFit="1" customWidth="1"/>
    <col min="6150" max="6161" width="9.7109375" customWidth="1"/>
    <col min="6401" max="6401" width="7.85546875" bestFit="1" customWidth="1"/>
    <col min="6402" max="6402" width="9" bestFit="1" customWidth="1"/>
    <col min="6403" max="6403" width="3.140625" customWidth="1"/>
    <col min="6404" max="6404" width="9.7109375" bestFit="1" customWidth="1"/>
    <col min="6405" max="6405" width="17.7109375" bestFit="1" customWidth="1"/>
    <col min="6406" max="6417" width="9.7109375" customWidth="1"/>
    <col min="6657" max="6657" width="7.85546875" bestFit="1" customWidth="1"/>
    <col min="6658" max="6658" width="9" bestFit="1" customWidth="1"/>
    <col min="6659" max="6659" width="3.140625" customWidth="1"/>
    <col min="6660" max="6660" width="9.7109375" bestFit="1" customWidth="1"/>
    <col min="6661" max="6661" width="17.7109375" bestFit="1" customWidth="1"/>
    <col min="6662" max="6673" width="9.7109375" customWidth="1"/>
    <col min="6913" max="6913" width="7.85546875" bestFit="1" customWidth="1"/>
    <col min="6914" max="6914" width="9" bestFit="1" customWidth="1"/>
    <col min="6915" max="6915" width="3.140625" customWidth="1"/>
    <col min="6916" max="6916" width="9.7109375" bestFit="1" customWidth="1"/>
    <col min="6917" max="6917" width="17.7109375" bestFit="1" customWidth="1"/>
    <col min="6918" max="6929" width="9.7109375" customWidth="1"/>
    <col min="7169" max="7169" width="7.85546875" bestFit="1" customWidth="1"/>
    <col min="7170" max="7170" width="9" bestFit="1" customWidth="1"/>
    <col min="7171" max="7171" width="3.140625" customWidth="1"/>
    <col min="7172" max="7172" width="9.7109375" bestFit="1" customWidth="1"/>
    <col min="7173" max="7173" width="17.7109375" bestFit="1" customWidth="1"/>
    <col min="7174" max="7185" width="9.7109375" customWidth="1"/>
    <col min="7425" max="7425" width="7.85546875" bestFit="1" customWidth="1"/>
    <col min="7426" max="7426" width="9" bestFit="1" customWidth="1"/>
    <col min="7427" max="7427" width="3.140625" customWidth="1"/>
    <col min="7428" max="7428" width="9.7109375" bestFit="1" customWidth="1"/>
    <col min="7429" max="7429" width="17.7109375" bestFit="1" customWidth="1"/>
    <col min="7430" max="7441" width="9.7109375" customWidth="1"/>
    <col min="7681" max="7681" width="7.85546875" bestFit="1" customWidth="1"/>
    <col min="7682" max="7682" width="9" bestFit="1" customWidth="1"/>
    <col min="7683" max="7683" width="3.140625" customWidth="1"/>
    <col min="7684" max="7684" width="9.7109375" bestFit="1" customWidth="1"/>
    <col min="7685" max="7685" width="17.7109375" bestFit="1" customWidth="1"/>
    <col min="7686" max="7697" width="9.7109375" customWidth="1"/>
    <col min="7937" max="7937" width="7.85546875" bestFit="1" customWidth="1"/>
    <col min="7938" max="7938" width="9" bestFit="1" customWidth="1"/>
    <col min="7939" max="7939" width="3.140625" customWidth="1"/>
    <col min="7940" max="7940" width="9.7109375" bestFit="1" customWidth="1"/>
    <col min="7941" max="7941" width="17.7109375" bestFit="1" customWidth="1"/>
    <col min="7942" max="7953" width="9.7109375" customWidth="1"/>
    <col min="8193" max="8193" width="7.85546875" bestFit="1" customWidth="1"/>
    <col min="8194" max="8194" width="9" bestFit="1" customWidth="1"/>
    <col min="8195" max="8195" width="3.140625" customWidth="1"/>
    <col min="8196" max="8196" width="9.7109375" bestFit="1" customWidth="1"/>
    <col min="8197" max="8197" width="17.7109375" bestFit="1" customWidth="1"/>
    <col min="8198" max="8209" width="9.7109375" customWidth="1"/>
    <col min="8449" max="8449" width="7.85546875" bestFit="1" customWidth="1"/>
    <col min="8450" max="8450" width="9" bestFit="1" customWidth="1"/>
    <col min="8451" max="8451" width="3.140625" customWidth="1"/>
    <col min="8452" max="8452" width="9.7109375" bestFit="1" customWidth="1"/>
    <col min="8453" max="8453" width="17.7109375" bestFit="1" customWidth="1"/>
    <col min="8454" max="8465" width="9.7109375" customWidth="1"/>
    <col min="8705" max="8705" width="7.85546875" bestFit="1" customWidth="1"/>
    <col min="8706" max="8706" width="9" bestFit="1" customWidth="1"/>
    <col min="8707" max="8707" width="3.140625" customWidth="1"/>
    <col min="8708" max="8708" width="9.7109375" bestFit="1" customWidth="1"/>
    <col min="8709" max="8709" width="17.7109375" bestFit="1" customWidth="1"/>
    <col min="8710" max="8721" width="9.7109375" customWidth="1"/>
    <col min="8961" max="8961" width="7.85546875" bestFit="1" customWidth="1"/>
    <col min="8962" max="8962" width="9" bestFit="1" customWidth="1"/>
    <col min="8963" max="8963" width="3.140625" customWidth="1"/>
    <col min="8964" max="8964" width="9.7109375" bestFit="1" customWidth="1"/>
    <col min="8965" max="8965" width="17.7109375" bestFit="1" customWidth="1"/>
    <col min="8966" max="8977" width="9.7109375" customWidth="1"/>
    <col min="9217" max="9217" width="7.85546875" bestFit="1" customWidth="1"/>
    <col min="9218" max="9218" width="9" bestFit="1" customWidth="1"/>
    <col min="9219" max="9219" width="3.140625" customWidth="1"/>
    <col min="9220" max="9220" width="9.7109375" bestFit="1" customWidth="1"/>
    <col min="9221" max="9221" width="17.7109375" bestFit="1" customWidth="1"/>
    <col min="9222" max="9233" width="9.7109375" customWidth="1"/>
    <col min="9473" max="9473" width="7.85546875" bestFit="1" customWidth="1"/>
    <col min="9474" max="9474" width="9" bestFit="1" customWidth="1"/>
    <col min="9475" max="9475" width="3.140625" customWidth="1"/>
    <col min="9476" max="9476" width="9.7109375" bestFit="1" customWidth="1"/>
    <col min="9477" max="9477" width="17.7109375" bestFit="1" customWidth="1"/>
    <col min="9478" max="9489" width="9.7109375" customWidth="1"/>
    <col min="9729" max="9729" width="7.85546875" bestFit="1" customWidth="1"/>
    <col min="9730" max="9730" width="9" bestFit="1" customWidth="1"/>
    <col min="9731" max="9731" width="3.140625" customWidth="1"/>
    <col min="9732" max="9732" width="9.7109375" bestFit="1" customWidth="1"/>
    <col min="9733" max="9733" width="17.7109375" bestFit="1" customWidth="1"/>
    <col min="9734" max="9745" width="9.7109375" customWidth="1"/>
    <col min="9985" max="9985" width="7.85546875" bestFit="1" customWidth="1"/>
    <col min="9986" max="9986" width="9" bestFit="1" customWidth="1"/>
    <col min="9987" max="9987" width="3.140625" customWidth="1"/>
    <col min="9988" max="9988" width="9.7109375" bestFit="1" customWidth="1"/>
    <col min="9989" max="9989" width="17.7109375" bestFit="1" customWidth="1"/>
    <col min="9990" max="10001" width="9.7109375" customWidth="1"/>
    <col min="10241" max="10241" width="7.85546875" bestFit="1" customWidth="1"/>
    <col min="10242" max="10242" width="9" bestFit="1" customWidth="1"/>
    <col min="10243" max="10243" width="3.140625" customWidth="1"/>
    <col min="10244" max="10244" width="9.7109375" bestFit="1" customWidth="1"/>
    <col min="10245" max="10245" width="17.7109375" bestFit="1" customWidth="1"/>
    <col min="10246" max="10257" width="9.7109375" customWidth="1"/>
    <col min="10497" max="10497" width="7.85546875" bestFit="1" customWidth="1"/>
    <col min="10498" max="10498" width="9" bestFit="1" customWidth="1"/>
    <col min="10499" max="10499" width="3.140625" customWidth="1"/>
    <col min="10500" max="10500" width="9.7109375" bestFit="1" customWidth="1"/>
    <col min="10501" max="10501" width="17.7109375" bestFit="1" customWidth="1"/>
    <col min="10502" max="10513" width="9.7109375" customWidth="1"/>
    <col min="10753" max="10753" width="7.85546875" bestFit="1" customWidth="1"/>
    <col min="10754" max="10754" width="9" bestFit="1" customWidth="1"/>
    <col min="10755" max="10755" width="3.140625" customWidth="1"/>
    <col min="10756" max="10756" width="9.7109375" bestFit="1" customWidth="1"/>
    <col min="10757" max="10757" width="17.7109375" bestFit="1" customWidth="1"/>
    <col min="10758" max="10769" width="9.7109375" customWidth="1"/>
    <col min="11009" max="11009" width="7.85546875" bestFit="1" customWidth="1"/>
    <col min="11010" max="11010" width="9" bestFit="1" customWidth="1"/>
    <col min="11011" max="11011" width="3.140625" customWidth="1"/>
    <col min="11012" max="11012" width="9.7109375" bestFit="1" customWidth="1"/>
    <col min="11013" max="11013" width="17.7109375" bestFit="1" customWidth="1"/>
    <col min="11014" max="11025" width="9.7109375" customWidth="1"/>
    <col min="11265" max="11265" width="7.85546875" bestFit="1" customWidth="1"/>
    <col min="11266" max="11266" width="9" bestFit="1" customWidth="1"/>
    <col min="11267" max="11267" width="3.140625" customWidth="1"/>
    <col min="11268" max="11268" width="9.7109375" bestFit="1" customWidth="1"/>
    <col min="11269" max="11269" width="17.7109375" bestFit="1" customWidth="1"/>
    <col min="11270" max="11281" width="9.7109375" customWidth="1"/>
    <col min="11521" max="11521" width="7.85546875" bestFit="1" customWidth="1"/>
    <col min="11522" max="11522" width="9" bestFit="1" customWidth="1"/>
    <col min="11523" max="11523" width="3.140625" customWidth="1"/>
    <col min="11524" max="11524" width="9.7109375" bestFit="1" customWidth="1"/>
    <col min="11525" max="11525" width="17.7109375" bestFit="1" customWidth="1"/>
    <col min="11526" max="11537" width="9.7109375" customWidth="1"/>
    <col min="11777" max="11777" width="7.85546875" bestFit="1" customWidth="1"/>
    <col min="11778" max="11778" width="9" bestFit="1" customWidth="1"/>
    <col min="11779" max="11779" width="3.140625" customWidth="1"/>
    <col min="11780" max="11780" width="9.7109375" bestFit="1" customWidth="1"/>
    <col min="11781" max="11781" width="17.7109375" bestFit="1" customWidth="1"/>
    <col min="11782" max="11793" width="9.7109375" customWidth="1"/>
    <col min="12033" max="12033" width="7.85546875" bestFit="1" customWidth="1"/>
    <col min="12034" max="12034" width="9" bestFit="1" customWidth="1"/>
    <col min="12035" max="12035" width="3.140625" customWidth="1"/>
    <col min="12036" max="12036" width="9.7109375" bestFit="1" customWidth="1"/>
    <col min="12037" max="12037" width="17.7109375" bestFit="1" customWidth="1"/>
    <col min="12038" max="12049" width="9.7109375" customWidth="1"/>
    <col min="12289" max="12289" width="7.85546875" bestFit="1" customWidth="1"/>
    <col min="12290" max="12290" width="9" bestFit="1" customWidth="1"/>
    <col min="12291" max="12291" width="3.140625" customWidth="1"/>
    <col min="12292" max="12292" width="9.7109375" bestFit="1" customWidth="1"/>
    <col min="12293" max="12293" width="17.7109375" bestFit="1" customWidth="1"/>
    <col min="12294" max="12305" width="9.7109375" customWidth="1"/>
    <col min="12545" max="12545" width="7.85546875" bestFit="1" customWidth="1"/>
    <col min="12546" max="12546" width="9" bestFit="1" customWidth="1"/>
    <col min="12547" max="12547" width="3.140625" customWidth="1"/>
    <col min="12548" max="12548" width="9.7109375" bestFit="1" customWidth="1"/>
    <col min="12549" max="12549" width="17.7109375" bestFit="1" customWidth="1"/>
    <col min="12550" max="12561" width="9.7109375" customWidth="1"/>
    <col min="12801" max="12801" width="7.85546875" bestFit="1" customWidth="1"/>
    <col min="12802" max="12802" width="9" bestFit="1" customWidth="1"/>
    <col min="12803" max="12803" width="3.140625" customWidth="1"/>
    <col min="12804" max="12804" width="9.7109375" bestFit="1" customWidth="1"/>
    <col min="12805" max="12805" width="17.7109375" bestFit="1" customWidth="1"/>
    <col min="12806" max="12817" width="9.7109375" customWidth="1"/>
    <col min="13057" max="13057" width="7.85546875" bestFit="1" customWidth="1"/>
    <col min="13058" max="13058" width="9" bestFit="1" customWidth="1"/>
    <col min="13059" max="13059" width="3.140625" customWidth="1"/>
    <col min="13060" max="13060" width="9.7109375" bestFit="1" customWidth="1"/>
    <col min="13061" max="13061" width="17.7109375" bestFit="1" customWidth="1"/>
    <col min="13062" max="13073" width="9.7109375" customWidth="1"/>
    <col min="13313" max="13313" width="7.85546875" bestFit="1" customWidth="1"/>
    <col min="13314" max="13314" width="9" bestFit="1" customWidth="1"/>
    <col min="13315" max="13315" width="3.140625" customWidth="1"/>
    <col min="13316" max="13316" width="9.7109375" bestFit="1" customWidth="1"/>
    <col min="13317" max="13317" width="17.7109375" bestFit="1" customWidth="1"/>
    <col min="13318" max="13329" width="9.7109375" customWidth="1"/>
    <col min="13569" max="13569" width="7.85546875" bestFit="1" customWidth="1"/>
    <col min="13570" max="13570" width="9" bestFit="1" customWidth="1"/>
    <col min="13571" max="13571" width="3.140625" customWidth="1"/>
    <col min="13572" max="13572" width="9.7109375" bestFit="1" customWidth="1"/>
    <col min="13573" max="13573" width="17.7109375" bestFit="1" customWidth="1"/>
    <col min="13574" max="13585" width="9.7109375" customWidth="1"/>
    <col min="13825" max="13825" width="7.85546875" bestFit="1" customWidth="1"/>
    <col min="13826" max="13826" width="9" bestFit="1" customWidth="1"/>
    <col min="13827" max="13827" width="3.140625" customWidth="1"/>
    <col min="13828" max="13828" width="9.7109375" bestFit="1" customWidth="1"/>
    <col min="13829" max="13829" width="17.7109375" bestFit="1" customWidth="1"/>
    <col min="13830" max="13841" width="9.7109375" customWidth="1"/>
    <col min="14081" max="14081" width="7.85546875" bestFit="1" customWidth="1"/>
    <col min="14082" max="14082" width="9" bestFit="1" customWidth="1"/>
    <col min="14083" max="14083" width="3.140625" customWidth="1"/>
    <col min="14084" max="14084" width="9.7109375" bestFit="1" customWidth="1"/>
    <col min="14085" max="14085" width="17.7109375" bestFit="1" customWidth="1"/>
    <col min="14086" max="14097" width="9.7109375" customWidth="1"/>
    <col min="14337" max="14337" width="7.85546875" bestFit="1" customWidth="1"/>
    <col min="14338" max="14338" width="9" bestFit="1" customWidth="1"/>
    <col min="14339" max="14339" width="3.140625" customWidth="1"/>
    <col min="14340" max="14340" width="9.7109375" bestFit="1" customWidth="1"/>
    <col min="14341" max="14341" width="17.7109375" bestFit="1" customWidth="1"/>
    <col min="14342" max="14353" width="9.7109375" customWidth="1"/>
    <col min="14593" max="14593" width="7.85546875" bestFit="1" customWidth="1"/>
    <col min="14594" max="14594" width="9" bestFit="1" customWidth="1"/>
    <col min="14595" max="14595" width="3.140625" customWidth="1"/>
    <col min="14596" max="14596" width="9.7109375" bestFit="1" customWidth="1"/>
    <col min="14597" max="14597" width="17.7109375" bestFit="1" customWidth="1"/>
    <col min="14598" max="14609" width="9.7109375" customWidth="1"/>
    <col min="14849" max="14849" width="7.85546875" bestFit="1" customWidth="1"/>
    <col min="14850" max="14850" width="9" bestFit="1" customWidth="1"/>
    <col min="14851" max="14851" width="3.140625" customWidth="1"/>
    <col min="14852" max="14852" width="9.7109375" bestFit="1" customWidth="1"/>
    <col min="14853" max="14853" width="17.7109375" bestFit="1" customWidth="1"/>
    <col min="14854" max="14865" width="9.7109375" customWidth="1"/>
    <col min="15105" max="15105" width="7.85546875" bestFit="1" customWidth="1"/>
    <col min="15106" max="15106" width="9" bestFit="1" customWidth="1"/>
    <col min="15107" max="15107" width="3.140625" customWidth="1"/>
    <col min="15108" max="15108" width="9.7109375" bestFit="1" customWidth="1"/>
    <col min="15109" max="15109" width="17.7109375" bestFit="1" customWidth="1"/>
    <col min="15110" max="15121" width="9.7109375" customWidth="1"/>
    <col min="15361" max="15361" width="7.85546875" bestFit="1" customWidth="1"/>
    <col min="15362" max="15362" width="9" bestFit="1" customWidth="1"/>
    <col min="15363" max="15363" width="3.140625" customWidth="1"/>
    <col min="15364" max="15364" width="9.7109375" bestFit="1" customWidth="1"/>
    <col min="15365" max="15365" width="17.7109375" bestFit="1" customWidth="1"/>
    <col min="15366" max="15377" width="9.7109375" customWidth="1"/>
    <col min="15617" max="15617" width="7.85546875" bestFit="1" customWidth="1"/>
    <col min="15618" max="15618" width="9" bestFit="1" customWidth="1"/>
    <col min="15619" max="15619" width="3.140625" customWidth="1"/>
    <col min="15620" max="15620" width="9.7109375" bestFit="1" customWidth="1"/>
    <col min="15621" max="15621" width="17.7109375" bestFit="1" customWidth="1"/>
    <col min="15622" max="15633" width="9.7109375" customWidth="1"/>
    <col min="15873" max="15873" width="7.85546875" bestFit="1" customWidth="1"/>
    <col min="15874" max="15874" width="9" bestFit="1" customWidth="1"/>
    <col min="15875" max="15875" width="3.140625" customWidth="1"/>
    <col min="15876" max="15876" width="9.7109375" bestFit="1" customWidth="1"/>
    <col min="15877" max="15877" width="17.7109375" bestFit="1" customWidth="1"/>
    <col min="15878" max="15889" width="9.7109375" customWidth="1"/>
    <col min="16129" max="16129" width="7.85546875" bestFit="1" customWidth="1"/>
    <col min="16130" max="16130" width="9" bestFit="1" customWidth="1"/>
    <col min="16131" max="16131" width="3.140625" customWidth="1"/>
    <col min="16132" max="16132" width="9.7109375" bestFit="1" customWidth="1"/>
    <col min="16133" max="16133" width="17.7109375" bestFit="1" customWidth="1"/>
    <col min="16134" max="16145" width="9.7109375" customWidth="1"/>
  </cols>
  <sheetData>
    <row r="1" spans="1:17" x14ac:dyDescent="0.25">
      <c r="A1" s="3" t="s">
        <v>118</v>
      </c>
      <c r="D1" s="2" t="s">
        <v>2</v>
      </c>
      <c r="E1" s="2" t="s">
        <v>3</v>
      </c>
      <c r="F1" s="3" t="s">
        <v>4</v>
      </c>
      <c r="G1" s="3" t="s">
        <v>5</v>
      </c>
      <c r="H1" s="3" t="s">
        <v>1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</row>
    <row r="2" spans="1:17" x14ac:dyDescent="0.25">
      <c r="A2" s="3" t="s">
        <v>79</v>
      </c>
      <c r="B2" s="2" t="s">
        <v>1</v>
      </c>
      <c r="D2">
        <v>40100</v>
      </c>
      <c r="E2" t="s">
        <v>15</v>
      </c>
      <c r="F2" s="6">
        <v>99738</v>
      </c>
      <c r="G2" s="6">
        <v>113689</v>
      </c>
      <c r="H2" s="6">
        <v>92741</v>
      </c>
      <c r="I2" s="6">
        <v>109467</v>
      </c>
      <c r="J2" s="6">
        <v>90962</v>
      </c>
      <c r="K2" s="6">
        <v>102946</v>
      </c>
      <c r="L2" s="6">
        <v>111211</v>
      </c>
      <c r="M2" s="6">
        <v>99216</v>
      </c>
      <c r="N2" s="6">
        <v>101090</v>
      </c>
      <c r="O2" s="6">
        <v>109768</v>
      </c>
      <c r="P2" s="6">
        <v>96659</v>
      </c>
      <c r="Q2" s="6">
        <v>93772</v>
      </c>
    </row>
    <row r="3" spans="1:17" x14ac:dyDescent="0.25">
      <c r="A3" s="95">
        <v>40200</v>
      </c>
      <c r="B3" s="5">
        <f>SUMIFS(H1:H5,D1:D5,"&gt;="&amp;A3)</f>
        <v>52862.37</v>
      </c>
      <c r="D3">
        <v>40200</v>
      </c>
      <c r="E3" t="s">
        <v>16</v>
      </c>
      <c r="F3" s="6">
        <v>32913.54</v>
      </c>
      <c r="G3" s="6">
        <v>37517.370000000003</v>
      </c>
      <c r="H3" s="6">
        <v>30604.530000000002</v>
      </c>
      <c r="I3" s="6">
        <v>36124.11</v>
      </c>
      <c r="J3" s="6">
        <v>30017.460000000003</v>
      </c>
      <c r="K3" s="6">
        <v>33972.18</v>
      </c>
      <c r="L3" s="6">
        <v>36699.630000000005</v>
      </c>
      <c r="M3" s="6">
        <v>32741.280000000002</v>
      </c>
      <c r="N3" s="6">
        <v>33359.700000000004</v>
      </c>
      <c r="O3" s="6">
        <v>36223.440000000002</v>
      </c>
      <c r="P3" s="6">
        <v>31897.47</v>
      </c>
      <c r="Q3" s="6">
        <v>30944.760000000002</v>
      </c>
    </row>
    <row r="4" spans="1:17" x14ac:dyDescent="0.25">
      <c r="B4" s="7"/>
      <c r="D4">
        <v>40300</v>
      </c>
      <c r="E4" t="s">
        <v>17</v>
      </c>
      <c r="F4" s="6">
        <f t="shared" ref="F4:Q4" si="0">F2*0.2</f>
        <v>19947.600000000002</v>
      </c>
      <c r="G4" s="6">
        <f t="shared" si="0"/>
        <v>22737.800000000003</v>
      </c>
      <c r="H4" s="6">
        <f t="shared" si="0"/>
        <v>18548.2</v>
      </c>
      <c r="I4" s="6">
        <f t="shared" si="0"/>
        <v>21893.4</v>
      </c>
      <c r="J4" s="6">
        <f t="shared" si="0"/>
        <v>18192.400000000001</v>
      </c>
      <c r="K4" s="6">
        <f t="shared" si="0"/>
        <v>20589.2</v>
      </c>
      <c r="L4" s="6">
        <f t="shared" si="0"/>
        <v>22242.2</v>
      </c>
      <c r="M4" s="6">
        <f t="shared" si="0"/>
        <v>19843.2</v>
      </c>
      <c r="N4" s="6">
        <f t="shared" si="0"/>
        <v>20218</v>
      </c>
      <c r="O4" s="6">
        <f t="shared" si="0"/>
        <v>21953.600000000002</v>
      </c>
      <c r="P4" s="6">
        <f t="shared" si="0"/>
        <v>19331.8</v>
      </c>
      <c r="Q4" s="6">
        <f t="shared" si="0"/>
        <v>18754.400000000001</v>
      </c>
    </row>
    <row r="5" spans="1:17" x14ac:dyDescent="0.25">
      <c r="D5">
        <v>40400</v>
      </c>
      <c r="E5" t="s">
        <v>18</v>
      </c>
      <c r="F5" s="6">
        <v>2992.14</v>
      </c>
      <c r="G5" s="6">
        <v>5684.45</v>
      </c>
      <c r="H5" s="6">
        <v>3709.64</v>
      </c>
      <c r="I5" s="6">
        <v>3284.01</v>
      </c>
      <c r="J5" s="6">
        <v>5457.72</v>
      </c>
      <c r="K5" s="6">
        <v>3088.38</v>
      </c>
      <c r="L5" s="6">
        <v>4448.4399999999996</v>
      </c>
      <c r="M5" s="6">
        <v>3968.64</v>
      </c>
      <c r="N5" s="6">
        <v>4043.6</v>
      </c>
      <c r="O5" s="6">
        <v>3293.04</v>
      </c>
      <c r="P5" s="6">
        <v>6766.13</v>
      </c>
      <c r="Q5" s="6">
        <v>2813.16</v>
      </c>
    </row>
    <row r="6" spans="1:17" x14ac:dyDescent="0.25"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</row>
    <row r="9" spans="1:17" x14ac:dyDescent="0.25">
      <c r="A9" s="11" t="s">
        <v>19</v>
      </c>
    </row>
    <row r="10" spans="1:17" x14ac:dyDescent="0.25">
      <c r="A10" t="s">
        <v>119</v>
      </c>
      <c r="B10" t="s">
        <v>120</v>
      </c>
    </row>
  </sheetData>
  <conditionalFormatting sqref="D2:D5">
    <cfRule type="expression" dxfId="7" priority="2" stopIfTrue="1">
      <formula>D2&gt;=$A$3</formula>
    </cfRule>
  </conditionalFormatting>
  <conditionalFormatting sqref="F2:Q5">
    <cfRule type="expression" dxfId="6" priority="1" stopIfTrue="1">
      <formula>AND($D2&gt;=$A$3,F$1=$B$2)</formula>
    </cfRule>
  </conditionalFormatting>
  <pageMargins left="0.25" right="0.25" top="0.75" bottom="0.75" header="0.3" footer="0.3"/>
  <pageSetup orientation="portrait" verticalDpi="0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6"/>
  <dimension ref="A1:R10"/>
  <sheetViews>
    <sheetView zoomScaleNormal="100" workbookViewId="0">
      <selection activeCell="C3" sqref="C3"/>
    </sheetView>
  </sheetViews>
  <sheetFormatPr defaultRowHeight="15" x14ac:dyDescent="0.25"/>
  <cols>
    <col min="1" max="2" width="8.85546875" customWidth="1"/>
    <col min="3" max="3" width="9.7109375" customWidth="1"/>
    <col min="4" max="4" width="3.140625" customWidth="1"/>
    <col min="5" max="5" width="10.5703125" customWidth="1"/>
    <col min="6" max="6" width="17.7109375" bestFit="1" customWidth="1"/>
    <col min="7" max="18" width="9.7109375" customWidth="1"/>
    <col min="257" max="258" width="8.85546875" customWidth="1"/>
    <col min="259" max="259" width="9.7109375" customWidth="1"/>
    <col min="260" max="260" width="3.140625" customWidth="1"/>
    <col min="261" max="261" width="10.5703125" customWidth="1"/>
    <col min="262" max="262" width="17.7109375" bestFit="1" customWidth="1"/>
    <col min="263" max="274" width="9.7109375" customWidth="1"/>
    <col min="513" max="514" width="8.85546875" customWidth="1"/>
    <col min="515" max="515" width="9.7109375" customWidth="1"/>
    <col min="516" max="516" width="3.140625" customWidth="1"/>
    <col min="517" max="517" width="10.5703125" customWidth="1"/>
    <col min="518" max="518" width="17.7109375" bestFit="1" customWidth="1"/>
    <col min="519" max="530" width="9.7109375" customWidth="1"/>
    <col min="769" max="770" width="8.85546875" customWidth="1"/>
    <col min="771" max="771" width="9.7109375" customWidth="1"/>
    <col min="772" max="772" width="3.140625" customWidth="1"/>
    <col min="773" max="773" width="10.5703125" customWidth="1"/>
    <col min="774" max="774" width="17.7109375" bestFit="1" customWidth="1"/>
    <col min="775" max="786" width="9.7109375" customWidth="1"/>
    <col min="1025" max="1026" width="8.85546875" customWidth="1"/>
    <col min="1027" max="1027" width="9.7109375" customWidth="1"/>
    <col min="1028" max="1028" width="3.140625" customWidth="1"/>
    <col min="1029" max="1029" width="10.5703125" customWidth="1"/>
    <col min="1030" max="1030" width="17.7109375" bestFit="1" customWidth="1"/>
    <col min="1031" max="1042" width="9.7109375" customWidth="1"/>
    <col min="1281" max="1282" width="8.85546875" customWidth="1"/>
    <col min="1283" max="1283" width="9.7109375" customWidth="1"/>
    <col min="1284" max="1284" width="3.140625" customWidth="1"/>
    <col min="1285" max="1285" width="10.5703125" customWidth="1"/>
    <col min="1286" max="1286" width="17.7109375" bestFit="1" customWidth="1"/>
    <col min="1287" max="1298" width="9.7109375" customWidth="1"/>
    <col min="1537" max="1538" width="8.85546875" customWidth="1"/>
    <col min="1539" max="1539" width="9.7109375" customWidth="1"/>
    <col min="1540" max="1540" width="3.140625" customWidth="1"/>
    <col min="1541" max="1541" width="10.5703125" customWidth="1"/>
    <col min="1542" max="1542" width="17.7109375" bestFit="1" customWidth="1"/>
    <col min="1543" max="1554" width="9.7109375" customWidth="1"/>
    <col min="1793" max="1794" width="8.85546875" customWidth="1"/>
    <col min="1795" max="1795" width="9.7109375" customWidth="1"/>
    <col min="1796" max="1796" width="3.140625" customWidth="1"/>
    <col min="1797" max="1797" width="10.5703125" customWidth="1"/>
    <col min="1798" max="1798" width="17.7109375" bestFit="1" customWidth="1"/>
    <col min="1799" max="1810" width="9.7109375" customWidth="1"/>
    <col min="2049" max="2050" width="8.85546875" customWidth="1"/>
    <col min="2051" max="2051" width="9.7109375" customWidth="1"/>
    <col min="2052" max="2052" width="3.140625" customWidth="1"/>
    <col min="2053" max="2053" width="10.5703125" customWidth="1"/>
    <col min="2054" max="2054" width="17.7109375" bestFit="1" customWidth="1"/>
    <col min="2055" max="2066" width="9.7109375" customWidth="1"/>
    <col min="2305" max="2306" width="8.85546875" customWidth="1"/>
    <col min="2307" max="2307" width="9.7109375" customWidth="1"/>
    <col min="2308" max="2308" width="3.140625" customWidth="1"/>
    <col min="2309" max="2309" width="10.5703125" customWidth="1"/>
    <col min="2310" max="2310" width="17.7109375" bestFit="1" customWidth="1"/>
    <col min="2311" max="2322" width="9.7109375" customWidth="1"/>
    <col min="2561" max="2562" width="8.85546875" customWidth="1"/>
    <col min="2563" max="2563" width="9.7109375" customWidth="1"/>
    <col min="2564" max="2564" width="3.140625" customWidth="1"/>
    <col min="2565" max="2565" width="10.5703125" customWidth="1"/>
    <col min="2566" max="2566" width="17.7109375" bestFit="1" customWidth="1"/>
    <col min="2567" max="2578" width="9.7109375" customWidth="1"/>
    <col min="2817" max="2818" width="8.85546875" customWidth="1"/>
    <col min="2819" max="2819" width="9.7109375" customWidth="1"/>
    <col min="2820" max="2820" width="3.140625" customWidth="1"/>
    <col min="2821" max="2821" width="10.5703125" customWidth="1"/>
    <col min="2822" max="2822" width="17.7109375" bestFit="1" customWidth="1"/>
    <col min="2823" max="2834" width="9.7109375" customWidth="1"/>
    <col min="3073" max="3074" width="8.85546875" customWidth="1"/>
    <col min="3075" max="3075" width="9.7109375" customWidth="1"/>
    <col min="3076" max="3076" width="3.140625" customWidth="1"/>
    <col min="3077" max="3077" width="10.5703125" customWidth="1"/>
    <col min="3078" max="3078" width="17.7109375" bestFit="1" customWidth="1"/>
    <col min="3079" max="3090" width="9.7109375" customWidth="1"/>
    <col min="3329" max="3330" width="8.85546875" customWidth="1"/>
    <col min="3331" max="3331" width="9.7109375" customWidth="1"/>
    <col min="3332" max="3332" width="3.140625" customWidth="1"/>
    <col min="3333" max="3333" width="10.5703125" customWidth="1"/>
    <col min="3334" max="3334" width="17.7109375" bestFit="1" customWidth="1"/>
    <col min="3335" max="3346" width="9.7109375" customWidth="1"/>
    <col min="3585" max="3586" width="8.85546875" customWidth="1"/>
    <col min="3587" max="3587" width="9.7109375" customWidth="1"/>
    <col min="3588" max="3588" width="3.140625" customWidth="1"/>
    <col min="3589" max="3589" width="10.5703125" customWidth="1"/>
    <col min="3590" max="3590" width="17.7109375" bestFit="1" customWidth="1"/>
    <col min="3591" max="3602" width="9.7109375" customWidth="1"/>
    <col min="3841" max="3842" width="8.85546875" customWidth="1"/>
    <col min="3843" max="3843" width="9.7109375" customWidth="1"/>
    <col min="3844" max="3844" width="3.140625" customWidth="1"/>
    <col min="3845" max="3845" width="10.5703125" customWidth="1"/>
    <col min="3846" max="3846" width="17.7109375" bestFit="1" customWidth="1"/>
    <col min="3847" max="3858" width="9.7109375" customWidth="1"/>
    <col min="4097" max="4098" width="8.85546875" customWidth="1"/>
    <col min="4099" max="4099" width="9.7109375" customWidth="1"/>
    <col min="4100" max="4100" width="3.140625" customWidth="1"/>
    <col min="4101" max="4101" width="10.5703125" customWidth="1"/>
    <col min="4102" max="4102" width="17.7109375" bestFit="1" customWidth="1"/>
    <col min="4103" max="4114" width="9.7109375" customWidth="1"/>
    <col min="4353" max="4354" width="8.85546875" customWidth="1"/>
    <col min="4355" max="4355" width="9.7109375" customWidth="1"/>
    <col min="4356" max="4356" width="3.140625" customWidth="1"/>
    <col min="4357" max="4357" width="10.5703125" customWidth="1"/>
    <col min="4358" max="4358" width="17.7109375" bestFit="1" customWidth="1"/>
    <col min="4359" max="4370" width="9.7109375" customWidth="1"/>
    <col min="4609" max="4610" width="8.85546875" customWidth="1"/>
    <col min="4611" max="4611" width="9.7109375" customWidth="1"/>
    <col min="4612" max="4612" width="3.140625" customWidth="1"/>
    <col min="4613" max="4613" width="10.5703125" customWidth="1"/>
    <col min="4614" max="4614" width="17.7109375" bestFit="1" customWidth="1"/>
    <col min="4615" max="4626" width="9.7109375" customWidth="1"/>
    <col min="4865" max="4866" width="8.85546875" customWidth="1"/>
    <col min="4867" max="4867" width="9.7109375" customWidth="1"/>
    <col min="4868" max="4868" width="3.140625" customWidth="1"/>
    <col min="4869" max="4869" width="10.5703125" customWidth="1"/>
    <col min="4870" max="4870" width="17.7109375" bestFit="1" customWidth="1"/>
    <col min="4871" max="4882" width="9.7109375" customWidth="1"/>
    <col min="5121" max="5122" width="8.85546875" customWidth="1"/>
    <col min="5123" max="5123" width="9.7109375" customWidth="1"/>
    <col min="5124" max="5124" width="3.140625" customWidth="1"/>
    <col min="5125" max="5125" width="10.5703125" customWidth="1"/>
    <col min="5126" max="5126" width="17.7109375" bestFit="1" customWidth="1"/>
    <col min="5127" max="5138" width="9.7109375" customWidth="1"/>
    <col min="5377" max="5378" width="8.85546875" customWidth="1"/>
    <col min="5379" max="5379" width="9.7109375" customWidth="1"/>
    <col min="5380" max="5380" width="3.140625" customWidth="1"/>
    <col min="5381" max="5381" width="10.5703125" customWidth="1"/>
    <col min="5382" max="5382" width="17.7109375" bestFit="1" customWidth="1"/>
    <col min="5383" max="5394" width="9.7109375" customWidth="1"/>
    <col min="5633" max="5634" width="8.85546875" customWidth="1"/>
    <col min="5635" max="5635" width="9.7109375" customWidth="1"/>
    <col min="5636" max="5636" width="3.140625" customWidth="1"/>
    <col min="5637" max="5637" width="10.5703125" customWidth="1"/>
    <col min="5638" max="5638" width="17.7109375" bestFit="1" customWidth="1"/>
    <col min="5639" max="5650" width="9.7109375" customWidth="1"/>
    <col min="5889" max="5890" width="8.85546875" customWidth="1"/>
    <col min="5891" max="5891" width="9.7109375" customWidth="1"/>
    <col min="5892" max="5892" width="3.140625" customWidth="1"/>
    <col min="5893" max="5893" width="10.5703125" customWidth="1"/>
    <col min="5894" max="5894" width="17.7109375" bestFit="1" customWidth="1"/>
    <col min="5895" max="5906" width="9.7109375" customWidth="1"/>
    <col min="6145" max="6146" width="8.85546875" customWidth="1"/>
    <col min="6147" max="6147" width="9.7109375" customWidth="1"/>
    <col min="6148" max="6148" width="3.140625" customWidth="1"/>
    <col min="6149" max="6149" width="10.5703125" customWidth="1"/>
    <col min="6150" max="6150" width="17.7109375" bestFit="1" customWidth="1"/>
    <col min="6151" max="6162" width="9.7109375" customWidth="1"/>
    <col min="6401" max="6402" width="8.85546875" customWidth="1"/>
    <col min="6403" max="6403" width="9.7109375" customWidth="1"/>
    <col min="6404" max="6404" width="3.140625" customWidth="1"/>
    <col min="6405" max="6405" width="10.5703125" customWidth="1"/>
    <col min="6406" max="6406" width="17.7109375" bestFit="1" customWidth="1"/>
    <col min="6407" max="6418" width="9.7109375" customWidth="1"/>
    <col min="6657" max="6658" width="8.85546875" customWidth="1"/>
    <col min="6659" max="6659" width="9.7109375" customWidth="1"/>
    <col min="6660" max="6660" width="3.140625" customWidth="1"/>
    <col min="6661" max="6661" width="10.5703125" customWidth="1"/>
    <col min="6662" max="6662" width="17.7109375" bestFit="1" customWidth="1"/>
    <col min="6663" max="6674" width="9.7109375" customWidth="1"/>
    <col min="6913" max="6914" width="8.85546875" customWidth="1"/>
    <col min="6915" max="6915" width="9.7109375" customWidth="1"/>
    <col min="6916" max="6916" width="3.140625" customWidth="1"/>
    <col min="6917" max="6917" width="10.5703125" customWidth="1"/>
    <col min="6918" max="6918" width="17.7109375" bestFit="1" customWidth="1"/>
    <col min="6919" max="6930" width="9.7109375" customWidth="1"/>
    <col min="7169" max="7170" width="8.85546875" customWidth="1"/>
    <col min="7171" max="7171" width="9.7109375" customWidth="1"/>
    <col min="7172" max="7172" width="3.140625" customWidth="1"/>
    <col min="7173" max="7173" width="10.5703125" customWidth="1"/>
    <col min="7174" max="7174" width="17.7109375" bestFit="1" customWidth="1"/>
    <col min="7175" max="7186" width="9.7109375" customWidth="1"/>
    <col min="7425" max="7426" width="8.85546875" customWidth="1"/>
    <col min="7427" max="7427" width="9.7109375" customWidth="1"/>
    <col min="7428" max="7428" width="3.140625" customWidth="1"/>
    <col min="7429" max="7429" width="10.5703125" customWidth="1"/>
    <col min="7430" max="7430" width="17.7109375" bestFit="1" customWidth="1"/>
    <col min="7431" max="7442" width="9.7109375" customWidth="1"/>
    <col min="7681" max="7682" width="8.85546875" customWidth="1"/>
    <col min="7683" max="7683" width="9.7109375" customWidth="1"/>
    <col min="7684" max="7684" width="3.140625" customWidth="1"/>
    <col min="7685" max="7685" width="10.5703125" customWidth="1"/>
    <col min="7686" max="7686" width="17.7109375" bestFit="1" customWidth="1"/>
    <col min="7687" max="7698" width="9.7109375" customWidth="1"/>
    <col min="7937" max="7938" width="8.85546875" customWidth="1"/>
    <col min="7939" max="7939" width="9.7109375" customWidth="1"/>
    <col min="7940" max="7940" width="3.140625" customWidth="1"/>
    <col min="7941" max="7941" width="10.5703125" customWidth="1"/>
    <col min="7942" max="7942" width="17.7109375" bestFit="1" customWidth="1"/>
    <col min="7943" max="7954" width="9.7109375" customWidth="1"/>
    <col min="8193" max="8194" width="8.85546875" customWidth="1"/>
    <col min="8195" max="8195" width="9.7109375" customWidth="1"/>
    <col min="8196" max="8196" width="3.140625" customWidth="1"/>
    <col min="8197" max="8197" width="10.5703125" customWidth="1"/>
    <col min="8198" max="8198" width="17.7109375" bestFit="1" customWidth="1"/>
    <col min="8199" max="8210" width="9.7109375" customWidth="1"/>
    <col min="8449" max="8450" width="8.85546875" customWidth="1"/>
    <col min="8451" max="8451" width="9.7109375" customWidth="1"/>
    <col min="8452" max="8452" width="3.140625" customWidth="1"/>
    <col min="8453" max="8453" width="10.5703125" customWidth="1"/>
    <col min="8454" max="8454" width="17.7109375" bestFit="1" customWidth="1"/>
    <col min="8455" max="8466" width="9.7109375" customWidth="1"/>
    <col min="8705" max="8706" width="8.85546875" customWidth="1"/>
    <col min="8707" max="8707" width="9.7109375" customWidth="1"/>
    <col min="8708" max="8708" width="3.140625" customWidth="1"/>
    <col min="8709" max="8709" width="10.5703125" customWidth="1"/>
    <col min="8710" max="8710" width="17.7109375" bestFit="1" customWidth="1"/>
    <col min="8711" max="8722" width="9.7109375" customWidth="1"/>
    <col min="8961" max="8962" width="8.85546875" customWidth="1"/>
    <col min="8963" max="8963" width="9.7109375" customWidth="1"/>
    <col min="8964" max="8964" width="3.140625" customWidth="1"/>
    <col min="8965" max="8965" width="10.5703125" customWidth="1"/>
    <col min="8966" max="8966" width="17.7109375" bestFit="1" customWidth="1"/>
    <col min="8967" max="8978" width="9.7109375" customWidth="1"/>
    <col min="9217" max="9218" width="8.85546875" customWidth="1"/>
    <col min="9219" max="9219" width="9.7109375" customWidth="1"/>
    <col min="9220" max="9220" width="3.140625" customWidth="1"/>
    <col min="9221" max="9221" width="10.5703125" customWidth="1"/>
    <col min="9222" max="9222" width="17.7109375" bestFit="1" customWidth="1"/>
    <col min="9223" max="9234" width="9.7109375" customWidth="1"/>
    <col min="9473" max="9474" width="8.85546875" customWidth="1"/>
    <col min="9475" max="9475" width="9.7109375" customWidth="1"/>
    <col min="9476" max="9476" width="3.140625" customWidth="1"/>
    <col min="9477" max="9477" width="10.5703125" customWidth="1"/>
    <col min="9478" max="9478" width="17.7109375" bestFit="1" customWidth="1"/>
    <col min="9479" max="9490" width="9.7109375" customWidth="1"/>
    <col min="9729" max="9730" width="8.85546875" customWidth="1"/>
    <col min="9731" max="9731" width="9.7109375" customWidth="1"/>
    <col min="9732" max="9732" width="3.140625" customWidth="1"/>
    <col min="9733" max="9733" width="10.5703125" customWidth="1"/>
    <col min="9734" max="9734" width="17.7109375" bestFit="1" customWidth="1"/>
    <col min="9735" max="9746" width="9.7109375" customWidth="1"/>
    <col min="9985" max="9986" width="8.85546875" customWidth="1"/>
    <col min="9987" max="9987" width="9.7109375" customWidth="1"/>
    <col min="9988" max="9988" width="3.140625" customWidth="1"/>
    <col min="9989" max="9989" width="10.5703125" customWidth="1"/>
    <col min="9990" max="9990" width="17.7109375" bestFit="1" customWidth="1"/>
    <col min="9991" max="10002" width="9.7109375" customWidth="1"/>
    <col min="10241" max="10242" width="8.85546875" customWidth="1"/>
    <col min="10243" max="10243" width="9.7109375" customWidth="1"/>
    <col min="10244" max="10244" width="3.140625" customWidth="1"/>
    <col min="10245" max="10245" width="10.5703125" customWidth="1"/>
    <col min="10246" max="10246" width="17.7109375" bestFit="1" customWidth="1"/>
    <col min="10247" max="10258" width="9.7109375" customWidth="1"/>
    <col min="10497" max="10498" width="8.85546875" customWidth="1"/>
    <col min="10499" max="10499" width="9.7109375" customWidth="1"/>
    <col min="10500" max="10500" width="3.140625" customWidth="1"/>
    <col min="10501" max="10501" width="10.5703125" customWidth="1"/>
    <col min="10502" max="10502" width="17.7109375" bestFit="1" customWidth="1"/>
    <col min="10503" max="10514" width="9.7109375" customWidth="1"/>
    <col min="10753" max="10754" width="8.85546875" customWidth="1"/>
    <col min="10755" max="10755" width="9.7109375" customWidth="1"/>
    <col min="10756" max="10756" width="3.140625" customWidth="1"/>
    <col min="10757" max="10757" width="10.5703125" customWidth="1"/>
    <col min="10758" max="10758" width="17.7109375" bestFit="1" customWidth="1"/>
    <col min="10759" max="10770" width="9.7109375" customWidth="1"/>
    <col min="11009" max="11010" width="8.85546875" customWidth="1"/>
    <col min="11011" max="11011" width="9.7109375" customWidth="1"/>
    <col min="11012" max="11012" width="3.140625" customWidth="1"/>
    <col min="11013" max="11013" width="10.5703125" customWidth="1"/>
    <col min="11014" max="11014" width="17.7109375" bestFit="1" customWidth="1"/>
    <col min="11015" max="11026" width="9.7109375" customWidth="1"/>
    <col min="11265" max="11266" width="8.85546875" customWidth="1"/>
    <col min="11267" max="11267" width="9.7109375" customWidth="1"/>
    <col min="11268" max="11268" width="3.140625" customWidth="1"/>
    <col min="11269" max="11269" width="10.5703125" customWidth="1"/>
    <col min="11270" max="11270" width="17.7109375" bestFit="1" customWidth="1"/>
    <col min="11271" max="11282" width="9.7109375" customWidth="1"/>
    <col min="11521" max="11522" width="8.85546875" customWidth="1"/>
    <col min="11523" max="11523" width="9.7109375" customWidth="1"/>
    <col min="11524" max="11524" width="3.140625" customWidth="1"/>
    <col min="11525" max="11525" width="10.5703125" customWidth="1"/>
    <col min="11526" max="11526" width="17.7109375" bestFit="1" customWidth="1"/>
    <col min="11527" max="11538" width="9.7109375" customWidth="1"/>
    <col min="11777" max="11778" width="8.85546875" customWidth="1"/>
    <col min="11779" max="11779" width="9.7109375" customWidth="1"/>
    <col min="11780" max="11780" width="3.140625" customWidth="1"/>
    <col min="11781" max="11781" width="10.5703125" customWidth="1"/>
    <col min="11782" max="11782" width="17.7109375" bestFit="1" customWidth="1"/>
    <col min="11783" max="11794" width="9.7109375" customWidth="1"/>
    <col min="12033" max="12034" width="8.85546875" customWidth="1"/>
    <col min="12035" max="12035" width="9.7109375" customWidth="1"/>
    <col min="12036" max="12036" width="3.140625" customWidth="1"/>
    <col min="12037" max="12037" width="10.5703125" customWidth="1"/>
    <col min="12038" max="12038" width="17.7109375" bestFit="1" customWidth="1"/>
    <col min="12039" max="12050" width="9.7109375" customWidth="1"/>
    <col min="12289" max="12290" width="8.85546875" customWidth="1"/>
    <col min="12291" max="12291" width="9.7109375" customWidth="1"/>
    <col min="12292" max="12292" width="3.140625" customWidth="1"/>
    <col min="12293" max="12293" width="10.5703125" customWidth="1"/>
    <col min="12294" max="12294" width="17.7109375" bestFit="1" customWidth="1"/>
    <col min="12295" max="12306" width="9.7109375" customWidth="1"/>
    <col min="12545" max="12546" width="8.85546875" customWidth="1"/>
    <col min="12547" max="12547" width="9.7109375" customWidth="1"/>
    <col min="12548" max="12548" width="3.140625" customWidth="1"/>
    <col min="12549" max="12549" width="10.5703125" customWidth="1"/>
    <col min="12550" max="12550" width="17.7109375" bestFit="1" customWidth="1"/>
    <col min="12551" max="12562" width="9.7109375" customWidth="1"/>
    <col min="12801" max="12802" width="8.85546875" customWidth="1"/>
    <col min="12803" max="12803" width="9.7109375" customWidth="1"/>
    <col min="12804" max="12804" width="3.140625" customWidth="1"/>
    <col min="12805" max="12805" width="10.5703125" customWidth="1"/>
    <col min="12806" max="12806" width="17.7109375" bestFit="1" customWidth="1"/>
    <col min="12807" max="12818" width="9.7109375" customWidth="1"/>
    <col min="13057" max="13058" width="8.85546875" customWidth="1"/>
    <col min="13059" max="13059" width="9.7109375" customWidth="1"/>
    <col min="13060" max="13060" width="3.140625" customWidth="1"/>
    <col min="13061" max="13061" width="10.5703125" customWidth="1"/>
    <col min="13062" max="13062" width="17.7109375" bestFit="1" customWidth="1"/>
    <col min="13063" max="13074" width="9.7109375" customWidth="1"/>
    <col min="13313" max="13314" width="8.85546875" customWidth="1"/>
    <col min="13315" max="13315" width="9.7109375" customWidth="1"/>
    <col min="13316" max="13316" width="3.140625" customWidth="1"/>
    <col min="13317" max="13317" width="10.5703125" customWidth="1"/>
    <col min="13318" max="13318" width="17.7109375" bestFit="1" customWidth="1"/>
    <col min="13319" max="13330" width="9.7109375" customWidth="1"/>
    <col min="13569" max="13570" width="8.85546875" customWidth="1"/>
    <col min="13571" max="13571" width="9.7109375" customWidth="1"/>
    <col min="13572" max="13572" width="3.140625" customWidth="1"/>
    <col min="13573" max="13573" width="10.5703125" customWidth="1"/>
    <col min="13574" max="13574" width="17.7109375" bestFit="1" customWidth="1"/>
    <col min="13575" max="13586" width="9.7109375" customWidth="1"/>
    <col min="13825" max="13826" width="8.85546875" customWidth="1"/>
    <col min="13827" max="13827" width="9.7109375" customWidth="1"/>
    <col min="13828" max="13828" width="3.140625" customWidth="1"/>
    <col min="13829" max="13829" width="10.5703125" customWidth="1"/>
    <col min="13830" max="13830" width="17.7109375" bestFit="1" customWidth="1"/>
    <col min="13831" max="13842" width="9.7109375" customWidth="1"/>
    <col min="14081" max="14082" width="8.85546875" customWidth="1"/>
    <col min="14083" max="14083" width="9.7109375" customWidth="1"/>
    <col min="14084" max="14084" width="3.140625" customWidth="1"/>
    <col min="14085" max="14085" width="10.5703125" customWidth="1"/>
    <col min="14086" max="14086" width="17.7109375" bestFit="1" customWidth="1"/>
    <col min="14087" max="14098" width="9.7109375" customWidth="1"/>
    <col min="14337" max="14338" width="8.85546875" customWidth="1"/>
    <col min="14339" max="14339" width="9.7109375" customWidth="1"/>
    <col min="14340" max="14340" width="3.140625" customWidth="1"/>
    <col min="14341" max="14341" width="10.5703125" customWidth="1"/>
    <col min="14342" max="14342" width="17.7109375" bestFit="1" customWidth="1"/>
    <col min="14343" max="14354" width="9.7109375" customWidth="1"/>
    <col min="14593" max="14594" width="8.85546875" customWidth="1"/>
    <col min="14595" max="14595" width="9.7109375" customWidth="1"/>
    <col min="14596" max="14596" width="3.140625" customWidth="1"/>
    <col min="14597" max="14597" width="10.5703125" customWidth="1"/>
    <col min="14598" max="14598" width="17.7109375" bestFit="1" customWidth="1"/>
    <col min="14599" max="14610" width="9.7109375" customWidth="1"/>
    <col min="14849" max="14850" width="8.85546875" customWidth="1"/>
    <col min="14851" max="14851" width="9.7109375" customWidth="1"/>
    <col min="14852" max="14852" width="3.140625" customWidth="1"/>
    <col min="14853" max="14853" width="10.5703125" customWidth="1"/>
    <col min="14854" max="14854" width="17.7109375" bestFit="1" customWidth="1"/>
    <col min="14855" max="14866" width="9.7109375" customWidth="1"/>
    <col min="15105" max="15106" width="8.85546875" customWidth="1"/>
    <col min="15107" max="15107" width="9.7109375" customWidth="1"/>
    <col min="15108" max="15108" width="3.140625" customWidth="1"/>
    <col min="15109" max="15109" width="10.5703125" customWidth="1"/>
    <col min="15110" max="15110" width="17.7109375" bestFit="1" customWidth="1"/>
    <col min="15111" max="15122" width="9.7109375" customWidth="1"/>
    <col min="15361" max="15362" width="8.85546875" customWidth="1"/>
    <col min="15363" max="15363" width="9.7109375" customWidth="1"/>
    <col min="15364" max="15364" width="3.140625" customWidth="1"/>
    <col min="15365" max="15365" width="10.5703125" customWidth="1"/>
    <col min="15366" max="15366" width="17.7109375" bestFit="1" customWidth="1"/>
    <col min="15367" max="15378" width="9.7109375" customWidth="1"/>
    <col min="15617" max="15618" width="8.85546875" customWidth="1"/>
    <col min="15619" max="15619" width="9.7109375" customWidth="1"/>
    <col min="15620" max="15620" width="3.140625" customWidth="1"/>
    <col min="15621" max="15621" width="10.5703125" customWidth="1"/>
    <col min="15622" max="15622" width="17.7109375" bestFit="1" customWidth="1"/>
    <col min="15623" max="15634" width="9.7109375" customWidth="1"/>
    <col min="15873" max="15874" width="8.85546875" customWidth="1"/>
    <col min="15875" max="15875" width="9.7109375" customWidth="1"/>
    <col min="15876" max="15876" width="3.140625" customWidth="1"/>
    <col min="15877" max="15877" width="10.5703125" customWidth="1"/>
    <col min="15878" max="15878" width="17.7109375" bestFit="1" customWidth="1"/>
    <col min="15879" max="15890" width="9.7109375" customWidth="1"/>
    <col min="16129" max="16130" width="8.85546875" customWidth="1"/>
    <col min="16131" max="16131" width="9.7109375" customWidth="1"/>
    <col min="16132" max="16132" width="3.140625" customWidth="1"/>
    <col min="16133" max="16133" width="10.5703125" customWidth="1"/>
    <col min="16134" max="16134" width="17.7109375" bestFit="1" customWidth="1"/>
    <col min="16135" max="16146" width="9.7109375" customWidth="1"/>
  </cols>
  <sheetData>
    <row r="1" spans="1:18" x14ac:dyDescent="0.25">
      <c r="A1" s="3" t="s">
        <v>118</v>
      </c>
      <c r="B1" s="3"/>
      <c r="E1" s="2" t="s">
        <v>2</v>
      </c>
      <c r="F1" s="2" t="s">
        <v>3</v>
      </c>
      <c r="G1" s="3" t="s">
        <v>4</v>
      </c>
      <c r="H1" s="3" t="s">
        <v>5</v>
      </c>
      <c r="I1" s="3" t="s">
        <v>1</v>
      </c>
      <c r="J1" s="3" t="s">
        <v>6</v>
      </c>
      <c r="K1" s="3" t="s">
        <v>7</v>
      </c>
      <c r="L1" s="3" t="s">
        <v>8</v>
      </c>
      <c r="M1" s="3" t="s">
        <v>9</v>
      </c>
      <c r="N1" s="3" t="s">
        <v>10</v>
      </c>
      <c r="O1" s="3" t="s">
        <v>11</v>
      </c>
      <c r="P1" s="3" t="s">
        <v>12</v>
      </c>
      <c r="Q1" s="3" t="s">
        <v>13</v>
      </c>
      <c r="R1" s="3" t="s">
        <v>14</v>
      </c>
    </row>
    <row r="2" spans="1:18" x14ac:dyDescent="0.25">
      <c r="A2" s="3" t="s">
        <v>121</v>
      </c>
      <c r="B2" s="3" t="s">
        <v>122</v>
      </c>
      <c r="C2" s="2" t="s">
        <v>5</v>
      </c>
      <c r="E2">
        <v>40100</v>
      </c>
      <c r="F2" t="s">
        <v>15</v>
      </c>
      <c r="G2" s="6">
        <v>99738</v>
      </c>
      <c r="H2" s="6">
        <v>113689</v>
      </c>
      <c r="I2" s="6">
        <v>92741</v>
      </c>
      <c r="J2" s="6">
        <v>109467</v>
      </c>
      <c r="K2" s="6">
        <v>90962</v>
      </c>
      <c r="L2" s="6">
        <v>102946</v>
      </c>
      <c r="M2" s="6">
        <v>111211</v>
      </c>
      <c r="N2" s="6">
        <v>99216</v>
      </c>
      <c r="O2" s="6">
        <v>101090</v>
      </c>
      <c r="P2" s="6">
        <v>109768</v>
      </c>
      <c r="Q2" s="6">
        <v>96659</v>
      </c>
      <c r="R2" s="6">
        <v>93772</v>
      </c>
    </row>
    <row r="3" spans="1:18" x14ac:dyDescent="0.25">
      <c r="A3" s="86">
        <v>40100</v>
      </c>
      <c r="B3" s="86">
        <v>40300</v>
      </c>
      <c r="C3" s="5">
        <f>SUMIFS(H:H,E:E,"&gt;="&amp;A3,E:E,"&lt;="&amp;B3)</f>
        <v>173944.16999999998</v>
      </c>
      <c r="E3">
        <v>40200</v>
      </c>
      <c r="F3" t="s">
        <v>16</v>
      </c>
      <c r="G3" s="6">
        <v>32913.54</v>
      </c>
      <c r="H3" s="6">
        <v>37517.370000000003</v>
      </c>
      <c r="I3" s="6">
        <v>30604.530000000002</v>
      </c>
      <c r="J3" s="6">
        <v>36124.11</v>
      </c>
      <c r="K3" s="6">
        <v>30017.460000000003</v>
      </c>
      <c r="L3" s="6">
        <v>33972.18</v>
      </c>
      <c r="M3" s="6">
        <v>36699.630000000005</v>
      </c>
      <c r="N3" s="6">
        <v>32741.280000000002</v>
      </c>
      <c r="O3" s="6">
        <v>33359.700000000004</v>
      </c>
      <c r="P3" s="6">
        <v>36223.440000000002</v>
      </c>
      <c r="Q3" s="6">
        <v>31897.47</v>
      </c>
      <c r="R3" s="6">
        <v>30944.760000000002</v>
      </c>
    </row>
    <row r="4" spans="1:18" x14ac:dyDescent="0.25">
      <c r="C4" s="7"/>
      <c r="E4">
        <v>40300</v>
      </c>
      <c r="F4" t="s">
        <v>17</v>
      </c>
      <c r="G4" s="6">
        <f t="shared" ref="G4:R4" si="0">G2*0.2</f>
        <v>19947.600000000002</v>
      </c>
      <c r="H4" s="6">
        <f t="shared" si="0"/>
        <v>22737.800000000003</v>
      </c>
      <c r="I4" s="6">
        <f t="shared" si="0"/>
        <v>18548.2</v>
      </c>
      <c r="J4" s="6">
        <f t="shared" si="0"/>
        <v>21893.4</v>
      </c>
      <c r="K4" s="6">
        <f t="shared" si="0"/>
        <v>18192.400000000001</v>
      </c>
      <c r="L4" s="6">
        <f t="shared" si="0"/>
        <v>20589.2</v>
      </c>
      <c r="M4" s="6">
        <f t="shared" si="0"/>
        <v>22242.2</v>
      </c>
      <c r="N4" s="6">
        <f t="shared" si="0"/>
        <v>19843.2</v>
      </c>
      <c r="O4" s="6">
        <f t="shared" si="0"/>
        <v>20218</v>
      </c>
      <c r="P4" s="6">
        <f t="shared" si="0"/>
        <v>21953.600000000002</v>
      </c>
      <c r="Q4" s="6">
        <f t="shared" si="0"/>
        <v>19331.8</v>
      </c>
      <c r="R4" s="6">
        <f t="shared" si="0"/>
        <v>18754.400000000001</v>
      </c>
    </row>
    <row r="5" spans="1:18" x14ac:dyDescent="0.25">
      <c r="E5">
        <v>40400</v>
      </c>
      <c r="F5" t="s">
        <v>18</v>
      </c>
      <c r="G5" s="6">
        <v>2992.14</v>
      </c>
      <c r="H5" s="6">
        <v>5684.45</v>
      </c>
      <c r="I5" s="6">
        <v>3709.64</v>
      </c>
      <c r="J5" s="6">
        <v>3284.01</v>
      </c>
      <c r="K5" s="6">
        <v>5457.72</v>
      </c>
      <c r="L5" s="6">
        <v>3088.38</v>
      </c>
      <c r="M5" s="6">
        <v>4448.4399999999996</v>
      </c>
      <c r="N5" s="6">
        <v>3968.64</v>
      </c>
      <c r="O5" s="6">
        <v>4043.6</v>
      </c>
      <c r="P5" s="6">
        <v>3293.04</v>
      </c>
      <c r="Q5" s="6">
        <v>6766.13</v>
      </c>
      <c r="R5" s="6">
        <v>2813.16</v>
      </c>
    </row>
    <row r="6" spans="1:18" x14ac:dyDescent="0.25"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9" spans="1:18" x14ac:dyDescent="0.25">
      <c r="A9" s="11" t="s">
        <v>19</v>
      </c>
    </row>
    <row r="10" spans="1:18" x14ac:dyDescent="0.25">
      <c r="A10" t="s">
        <v>123</v>
      </c>
      <c r="B10" t="s">
        <v>124</v>
      </c>
    </row>
  </sheetData>
  <conditionalFormatting sqref="E2:R5">
    <cfRule type="cellIs" dxfId="5" priority="3" stopIfTrue="1" operator="equal">
      <formula>$B$2</formula>
    </cfRule>
  </conditionalFormatting>
  <conditionalFormatting sqref="G2:R5">
    <cfRule type="expression" dxfId="4" priority="1" stopIfTrue="1">
      <formula>AND($E2&gt;=$A$3,$E2&lt;=$B$3,G$1=$C$2)</formula>
    </cfRule>
    <cfRule type="cellIs" dxfId="3" priority="6" stopIfTrue="1" operator="equal">
      <formula>C2</formula>
    </cfRule>
  </conditionalFormatting>
  <conditionalFormatting sqref="G2:R5">
    <cfRule type="cellIs" dxfId="2" priority="5" stopIfTrue="1" operator="equal">
      <formula>$B$2</formula>
    </cfRule>
  </conditionalFormatting>
  <conditionalFormatting sqref="E2:E5">
    <cfRule type="expression" dxfId="1" priority="2" stopIfTrue="1">
      <formula>AND(E2&gt;=$A$3,E2&lt;=$B$3)</formula>
    </cfRule>
    <cfRule type="cellIs" dxfId="0" priority="4" stopIfTrue="1" operator="equal">
      <formula>$A$2</formula>
    </cfRule>
  </conditionalFormatting>
  <pageMargins left="0.7" right="0.7" top="0.75" bottom="0.75" header="0.3" footer="0.3"/>
  <pageSetup orientation="portrait" verticalDpi="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</vt:i4>
      </vt:variant>
    </vt:vector>
  </HeadingPairs>
  <TitlesOfParts>
    <vt:vector size="22" baseType="lpstr">
      <vt:lpstr>Related Articles</vt:lpstr>
      <vt:lpstr>VLOOKUP-Introduction</vt:lpstr>
      <vt:lpstr>VLOOKUP-Approximate Match</vt:lpstr>
      <vt:lpstr>HLOOKUP-Introduction</vt:lpstr>
      <vt:lpstr>Invoice</vt:lpstr>
      <vt:lpstr>Items</vt:lpstr>
      <vt:lpstr>VLOOKUP-Duplicate Criteria</vt:lpstr>
      <vt:lpstr>VLOOKUP-#REF Error</vt:lpstr>
      <vt:lpstr>VLOOKUP-#NA ERROR</vt:lpstr>
      <vt:lpstr>VLOOKUP-Wild Cards</vt:lpstr>
      <vt:lpstr>VLOOKUP-IFERROR</vt:lpstr>
      <vt:lpstr>VLOOKUP-IFNA</vt:lpstr>
      <vt:lpstr>VLOOKUP-Table</vt:lpstr>
      <vt:lpstr>CHOOSE Function</vt:lpstr>
      <vt:lpstr>VLOOKUP-CHOOSE</vt:lpstr>
      <vt:lpstr>MATCH-Introduction</vt:lpstr>
      <vt:lpstr>VLOOKUP-Table (2)</vt:lpstr>
      <vt:lpstr>MATCH-INDEX-Financial</vt:lpstr>
      <vt:lpstr>SUMIF</vt:lpstr>
      <vt:lpstr>SUMIFS Single Criteria</vt:lpstr>
      <vt:lpstr>SUMIFS-Financial</vt:lpstr>
      <vt:lpstr>Items</vt:lpstr>
    </vt:vector>
  </TitlesOfParts>
  <Company>Accounting Advisors,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</dc:creator>
  <cp:lastModifiedBy>David</cp:lastModifiedBy>
  <dcterms:created xsi:type="dcterms:W3CDTF">2015-10-20T14:01:48Z</dcterms:created>
  <dcterms:modified xsi:type="dcterms:W3CDTF">2015-10-20T14:03:53Z</dcterms:modified>
</cp:coreProperties>
</file>